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16"/>
  <workbookPr hidePivotFieldList="1" defaultThemeVersion="166925"/>
  <mc:AlternateContent xmlns:mc="http://schemas.openxmlformats.org/markup-compatibility/2006">
    <mc:Choice Requires="x15">
      <x15ac:absPath xmlns:x15ac="http://schemas.microsoft.com/office/spreadsheetml/2010/11/ac" url="C:\Users\RLOPEZR\Downloads\"/>
    </mc:Choice>
  </mc:AlternateContent>
  <xr:revisionPtr revIDLastSave="157" documentId="13_ncr:1_{1A780EA6-70D2-4790-956E-A4D4616FA332}" xr6:coauthVersionLast="47" xr6:coauthVersionMax="47" xr10:uidLastSave="{59CD1900-D83C-4582-A4D7-38783C134A5D}"/>
  <bookViews>
    <workbookView xWindow="0" yWindow="0" windowWidth="28800" windowHeight="12225" tabRatio="898" firstSheet="10" activeTab="10" xr2:uid="{00000000-000D-0000-FFFF-FFFF00000000}"/>
  </bookViews>
  <sheets>
    <sheet name="1- Presentación" sheetId="33" r:id="rId1"/>
    <sheet name="Conceptos  37001" sheetId="38" r:id="rId2"/>
    <sheet name="2-Análisis del Contexto" sheetId="39" r:id="rId3"/>
    <sheet name="3-Estrategias" sheetId="40" r:id="rId4"/>
    <sheet name="4- Instructivo Riesgos " sheetId="34"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5" r:id="rId12"/>
    <sheet name="Seguimiento 3 Trimestre" sheetId="36" r:id="rId13"/>
    <sheet name="Seguimiento 4 Trimestre" sheetId="37" r:id="rId14"/>
  </sheets>
  <externalReferences>
    <externalReference r:id="rId15"/>
    <externalReference r:id="rId16"/>
    <externalReference r:id="rId17"/>
  </externalReferences>
  <definedNames>
    <definedName name="_xlnm.Print_Area" localSheetId="2">'2-Análisis del Contexto'!$A$1:$F$81</definedName>
    <definedName name="_xlnm.Print_Area" localSheetId="3">'3-Estrategias'!$A$1:$G$13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1" i="28" l="1"/>
  <c r="J25" i="28"/>
  <c r="J24" i="28"/>
  <c r="J22" i="28"/>
  <c r="J23" i="28"/>
  <c r="J21" i="28"/>
  <c r="J11" i="28"/>
  <c r="J12" i="28"/>
  <c r="J15" i="28"/>
  <c r="J13" i="28"/>
  <c r="J14" i="28"/>
  <c r="J53" i="28"/>
  <c r="C11" i="28"/>
  <c r="C12" i="28"/>
  <c r="C13" i="28"/>
  <c r="C14" i="28"/>
  <c r="C15" i="28"/>
  <c r="C16" i="28"/>
  <c r="C17" i="28"/>
  <c r="C18" i="28"/>
  <c r="C19" i="28"/>
  <c r="B20" i="28" l="1"/>
  <c r="L46" i="28"/>
  <c r="L45" i="28"/>
  <c r="L44" i="28"/>
  <c r="L43" i="28"/>
  <c r="L42" i="28"/>
  <c r="L41" i="28"/>
  <c r="L40" i="28"/>
  <c r="A70" i="29"/>
  <c r="B70" i="29"/>
  <c r="C70" i="29"/>
  <c r="E70" i="29"/>
  <c r="L70" i="29"/>
  <c r="E71" i="29"/>
  <c r="E72" i="29"/>
  <c r="E73" i="29"/>
  <c r="E74" i="29"/>
  <c r="E75" i="29"/>
  <c r="E76" i="29"/>
  <c r="E77" i="29"/>
  <c r="E78" i="29"/>
  <c r="E79" i="29"/>
  <c r="A70" i="28"/>
  <c r="B70" i="28"/>
  <c r="C70" i="28"/>
  <c r="J70" i="28"/>
  <c r="L70" i="28"/>
  <c r="R70" i="28"/>
  <c r="C71" i="28"/>
  <c r="J71" i="28"/>
  <c r="L71" i="28"/>
  <c r="R71" i="28"/>
  <c r="C72" i="28"/>
  <c r="J72" i="28"/>
  <c r="G70" i="27"/>
  <c r="H70" i="27" s="1"/>
  <c r="F70" i="29" s="1"/>
  <c r="L70" i="27"/>
  <c r="L71" i="27"/>
  <c r="K71" i="27" s="1"/>
  <c r="L72" i="27"/>
  <c r="K72" i="27" s="1"/>
  <c r="L73" i="27"/>
  <c r="K73" i="27" s="1"/>
  <c r="L74" i="27"/>
  <c r="K74" i="27" s="1"/>
  <c r="L75" i="27"/>
  <c r="K75" i="27" s="1"/>
  <c r="L76" i="27"/>
  <c r="K76" i="27" s="1"/>
  <c r="L77" i="27"/>
  <c r="K77" i="27" s="1"/>
  <c r="L78" i="27"/>
  <c r="K78" i="27" s="1"/>
  <c r="L79" i="27"/>
  <c r="K79" i="27" s="1"/>
  <c r="S70" i="28" l="1"/>
  <c r="C70" i="37"/>
  <c r="C70" i="36"/>
  <c r="C70" i="35"/>
  <c r="C70" i="18"/>
  <c r="B70" i="37"/>
  <c r="B70" i="36"/>
  <c r="B70" i="35"/>
  <c r="B70" i="18"/>
  <c r="A70" i="37"/>
  <c r="A70" i="36"/>
  <c r="A70" i="35"/>
  <c r="A70" i="18"/>
  <c r="K70" i="28"/>
  <c r="T70" i="28" s="1"/>
  <c r="J70" i="29" s="1"/>
  <c r="M70" i="27"/>
  <c r="K70" i="27"/>
  <c r="N70" i="27" l="1"/>
  <c r="H70" i="29" s="1"/>
  <c r="G70" i="29"/>
  <c r="U70" i="28"/>
  <c r="K70" i="29" s="1"/>
  <c r="E70" i="36" s="1"/>
  <c r="D70" i="37"/>
  <c r="D70" i="36"/>
  <c r="D70" i="35"/>
  <c r="D70" i="18"/>
  <c r="V70" i="28" l="1"/>
  <c r="M70" i="29" s="1"/>
  <c r="F70" i="18" s="1"/>
  <c r="E70" i="35"/>
  <c r="E70" i="37"/>
  <c r="E70" i="18"/>
  <c r="F70" i="35" l="1"/>
  <c r="F70" i="37"/>
  <c r="F70" i="36"/>
  <c r="A60" i="29"/>
  <c r="B60" i="29"/>
  <c r="C60" i="29"/>
  <c r="E60" i="29"/>
  <c r="L60" i="29"/>
  <c r="E61" i="29"/>
  <c r="E62" i="29"/>
  <c r="E63" i="29"/>
  <c r="E64" i="29"/>
  <c r="E65" i="29"/>
  <c r="E66" i="29"/>
  <c r="E67" i="29"/>
  <c r="E68" i="29"/>
  <c r="E69" i="29"/>
  <c r="A60" i="28"/>
  <c r="B60" i="28"/>
  <c r="C60" i="28"/>
  <c r="J60" i="28"/>
  <c r="L60" i="28"/>
  <c r="R60" i="28"/>
  <c r="C61" i="28"/>
  <c r="J61" i="28"/>
  <c r="L61" i="28"/>
  <c r="R61" i="28"/>
  <c r="C62" i="28"/>
  <c r="J62" i="28"/>
  <c r="C63" i="28"/>
  <c r="C64" i="28"/>
  <c r="C65" i="28"/>
  <c r="C66" i="28"/>
  <c r="C67" i="28"/>
  <c r="C68" i="28"/>
  <c r="G60" i="27"/>
  <c r="H60" i="27" s="1"/>
  <c r="F60" i="29" s="1"/>
  <c r="L60" i="27"/>
  <c r="L61" i="27"/>
  <c r="K61" i="27" s="1"/>
  <c r="L62" i="27"/>
  <c r="K62" i="27" s="1"/>
  <c r="L63" i="27"/>
  <c r="K63" i="27" s="1"/>
  <c r="L64" i="27"/>
  <c r="K64" i="27" s="1"/>
  <c r="L65" i="27"/>
  <c r="K65" i="27" s="1"/>
  <c r="L66" i="27"/>
  <c r="K66" i="27" s="1"/>
  <c r="L67" i="27"/>
  <c r="K67" i="27" s="1"/>
  <c r="L68" i="27"/>
  <c r="K68" i="27" s="1"/>
  <c r="L69" i="27"/>
  <c r="K69" i="27" s="1"/>
  <c r="S60" i="28" l="1"/>
  <c r="C60" i="37"/>
  <c r="C60" i="36"/>
  <c r="C60" i="35"/>
  <c r="C60" i="18"/>
  <c r="B60" i="37"/>
  <c r="B60" i="36"/>
  <c r="B60" i="35"/>
  <c r="B60" i="18"/>
  <c r="A60" i="37"/>
  <c r="A60" i="36"/>
  <c r="A60" i="35"/>
  <c r="A60" i="18"/>
  <c r="K60" i="28"/>
  <c r="T60" i="28" s="1"/>
  <c r="J60" i="29" s="1"/>
  <c r="M60" i="27"/>
  <c r="G60" i="29" s="1"/>
  <c r="K60" i="27"/>
  <c r="E11" i="29"/>
  <c r="E12"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L41" i="27"/>
  <c r="K41" i="27" s="1"/>
  <c r="L42" i="27"/>
  <c r="K42" i="27" s="1"/>
  <c r="L43" i="27"/>
  <c r="K43" i="27" s="1"/>
  <c r="L44" i="27"/>
  <c r="K44" i="27" s="1"/>
  <c r="L45" i="27"/>
  <c r="K45" i="27" s="1"/>
  <c r="L46" i="27"/>
  <c r="K46" i="27" s="1"/>
  <c r="L47" i="27"/>
  <c r="K47" i="27" s="1"/>
  <c r="L48" i="27"/>
  <c r="L49" i="27"/>
  <c r="K49" i="27" s="1"/>
  <c r="L50" i="27"/>
  <c r="K50" i="27" s="1"/>
  <c r="L51" i="27"/>
  <c r="K51" i="27" s="1"/>
  <c r="L52" i="27"/>
  <c r="K52" i="27" s="1"/>
  <c r="L53" i="27"/>
  <c r="K53" i="27" s="1"/>
  <c r="L54" i="27"/>
  <c r="K54" i="27" s="1"/>
  <c r="L55" i="27"/>
  <c r="K55" i="27" s="1"/>
  <c r="L56" i="27"/>
  <c r="K56" i="27" s="1"/>
  <c r="L57" i="27"/>
  <c r="K57" i="27" s="1"/>
  <c r="L58" i="27"/>
  <c r="K58" i="27" s="1"/>
  <c r="L59" i="27"/>
  <c r="K59" i="27" s="1"/>
  <c r="D60" i="37" l="1"/>
  <c r="D60" i="18"/>
  <c r="D60" i="35"/>
  <c r="D60" i="36"/>
  <c r="N60" i="27"/>
  <c r="H60" i="29" s="1"/>
  <c r="U60" i="28"/>
  <c r="K60" i="29" s="1"/>
  <c r="K48" i="27"/>
  <c r="K40" i="27"/>
  <c r="E60" i="37" l="1"/>
  <c r="E60" i="36"/>
  <c r="E60" i="35"/>
  <c r="E60" i="18"/>
  <c r="V60" i="28"/>
  <c r="M60" i="29" s="1"/>
  <c r="L50" i="29"/>
  <c r="C50" i="29"/>
  <c r="C50" i="36" s="1"/>
  <c r="B50" i="29"/>
  <c r="B50" i="35" s="1"/>
  <c r="A50" i="29"/>
  <c r="A50" i="18" s="1"/>
  <c r="L40" i="29"/>
  <c r="C40" i="29"/>
  <c r="C40" i="37" s="1"/>
  <c r="B40" i="29"/>
  <c r="B40" i="36" s="1"/>
  <c r="A40" i="29"/>
  <c r="A40" i="35" s="1"/>
  <c r="F60" i="35" l="1"/>
  <c r="F60" i="18"/>
  <c r="F60" i="37"/>
  <c r="F60" i="36"/>
  <c r="B50" i="18"/>
  <c r="B40" i="35"/>
  <c r="C50" i="18"/>
  <c r="C50" i="35"/>
  <c r="C40" i="35"/>
  <c r="C40" i="36"/>
  <c r="A50" i="37"/>
  <c r="A50" i="36"/>
  <c r="A40" i="37"/>
  <c r="B50" i="37"/>
  <c r="A50" i="35"/>
  <c r="A40" i="36"/>
  <c r="B50" i="36"/>
  <c r="B40" i="37"/>
  <c r="C50" i="37"/>
  <c r="A40" i="18"/>
  <c r="B40" i="18"/>
  <c r="C40" i="18"/>
  <c r="A40" i="28"/>
  <c r="C51" i="28" l="1"/>
  <c r="C52" i="28"/>
  <c r="C53" i="28"/>
  <c r="C50" i="28"/>
  <c r="C41" i="28"/>
  <c r="C42" i="28"/>
  <c r="C43" i="28"/>
  <c r="C44" i="28"/>
  <c r="C40" i="28"/>
  <c r="B40" i="28"/>
  <c r="C25" i="28"/>
  <c r="C24" i="28"/>
  <c r="C23" i="28"/>
  <c r="L51" i="28" l="1"/>
  <c r="G40" i="27"/>
  <c r="H40" i="27" s="1"/>
  <c r="F40" i="29" s="1"/>
  <c r="M40" i="27" l="1"/>
  <c r="N40" i="27" l="1"/>
  <c r="H40" i="29" s="1"/>
  <c r="G40" i="29"/>
  <c r="O40" i="27"/>
  <c r="G20" i="27"/>
  <c r="G30" i="27"/>
  <c r="G10" i="27"/>
  <c r="K11" i="27"/>
  <c r="B30" i="28" l="1"/>
  <c r="A30" i="28"/>
  <c r="A20" i="28"/>
  <c r="C20" i="28"/>
  <c r="J20" i="28"/>
  <c r="L20" i="28"/>
  <c r="R20" i="28"/>
  <c r="C21" i="28"/>
  <c r="R21" i="28"/>
  <c r="C22" i="28"/>
  <c r="R22" i="28"/>
  <c r="R23" i="28"/>
  <c r="R24" i="28"/>
  <c r="R25" i="28"/>
  <c r="C26" i="28"/>
  <c r="R26" i="28"/>
  <c r="C27" i="28"/>
  <c r="R27" i="28"/>
  <c r="C28" i="28"/>
  <c r="R28" i="28"/>
  <c r="C29" i="28"/>
  <c r="R29" i="28"/>
  <c r="C30" i="28"/>
  <c r="J30" i="28"/>
  <c r="L30" i="28"/>
  <c r="R30" i="28"/>
  <c r="C31" i="28"/>
  <c r="J31" i="28"/>
  <c r="R31" i="28"/>
  <c r="C32" i="28"/>
  <c r="J32" i="28"/>
  <c r="R32" i="28"/>
  <c r="C33" i="28"/>
  <c r="R33" i="28"/>
  <c r="C34" i="28"/>
  <c r="R34" i="28"/>
  <c r="C35" i="28"/>
  <c r="R35" i="28"/>
  <c r="C36" i="28"/>
  <c r="R36" i="28"/>
  <c r="C37" i="28"/>
  <c r="R37" i="28"/>
  <c r="C38" i="28"/>
  <c r="R38" i="28"/>
  <c r="C39" i="28"/>
  <c r="R39" i="28"/>
  <c r="A30" i="29"/>
  <c r="B30" i="29"/>
  <c r="C30" i="29"/>
  <c r="L30" i="29"/>
  <c r="R59" i="28"/>
  <c r="R58" i="28"/>
  <c r="R57" i="28"/>
  <c r="R56" i="28"/>
  <c r="R55" i="28"/>
  <c r="R54" i="28"/>
  <c r="R53" i="28"/>
  <c r="R52" i="28"/>
  <c r="J52" i="28"/>
  <c r="R51" i="28"/>
  <c r="J51" i="28"/>
  <c r="R50" i="28"/>
  <c r="L50" i="28"/>
  <c r="J50" i="28"/>
  <c r="K50" i="28" s="1"/>
  <c r="B50" i="28"/>
  <c r="A50" i="28"/>
  <c r="R49" i="28"/>
  <c r="R48" i="28"/>
  <c r="R47" i="28"/>
  <c r="R46" i="28"/>
  <c r="R45" i="28"/>
  <c r="R44" i="28"/>
  <c r="R43" i="28"/>
  <c r="R42" i="28"/>
  <c r="J42" i="28"/>
  <c r="R41" i="28"/>
  <c r="J41" i="28"/>
  <c r="R40" i="28"/>
  <c r="J40" i="28"/>
  <c r="C30" i="37" l="1"/>
  <c r="C30" i="18"/>
  <c r="C30" i="35"/>
  <c r="C30" i="36"/>
  <c r="B30" i="36"/>
  <c r="B30" i="37"/>
  <c r="B30" i="18"/>
  <c r="B30" i="35"/>
  <c r="A30" i="35"/>
  <c r="A30" i="36"/>
  <c r="A30" i="37"/>
  <c r="A30" i="18"/>
  <c r="S30" i="28"/>
  <c r="K30" i="28"/>
  <c r="K20" i="28"/>
  <c r="S50" i="28"/>
  <c r="S20" i="28"/>
  <c r="K40" i="28"/>
  <c r="T40" i="28" s="1"/>
  <c r="S40" i="28"/>
  <c r="U40" i="28" l="1"/>
  <c r="K40" i="29" s="1"/>
  <c r="E40" i="37" s="1"/>
  <c r="E40" i="35" l="1"/>
  <c r="E40" i="18"/>
  <c r="E40" i="36"/>
  <c r="V40" i="28"/>
  <c r="M40" i="29" s="1"/>
  <c r="J40" i="29"/>
  <c r="G50" i="27"/>
  <c r="H50" i="27" s="1"/>
  <c r="F50" i="29" s="1"/>
  <c r="H30" i="27"/>
  <c r="D40" i="18" l="1"/>
  <c r="D40" i="37"/>
  <c r="D40" i="36"/>
  <c r="D40" i="35"/>
  <c r="F40" i="18"/>
  <c r="F40" i="36"/>
  <c r="F40" i="35"/>
  <c r="F40" i="37"/>
  <c r="T50" i="28"/>
  <c r="J50" i="29" s="1"/>
  <c r="T30" i="28"/>
  <c r="F30" i="29"/>
  <c r="M50" i="27"/>
  <c r="M30" i="27"/>
  <c r="N30" i="27" s="1"/>
  <c r="H30" i="29" s="1"/>
  <c r="D50" i="37" l="1"/>
  <c r="D50" i="18"/>
  <c r="D50" i="35"/>
  <c r="D50" i="36"/>
  <c r="U50" i="28"/>
  <c r="G50" i="29"/>
  <c r="O30" i="27"/>
  <c r="N50" i="27"/>
  <c r="H50" i="29" s="1"/>
  <c r="G30" i="29"/>
  <c r="U30" i="28"/>
  <c r="K30" i="29" s="1"/>
  <c r="J30" i="29"/>
  <c r="O50" i="27"/>
  <c r="D30" i="18" l="1"/>
  <c r="D30" i="35"/>
  <c r="D30" i="36"/>
  <c r="D30" i="37"/>
  <c r="E30" i="37"/>
  <c r="E30" i="35"/>
  <c r="E30" i="18"/>
  <c r="E30" i="36"/>
  <c r="V50" i="28"/>
  <c r="M50" i="29" s="1"/>
  <c r="K50" i="29"/>
  <c r="V30" i="28"/>
  <c r="M30" i="29" s="1"/>
  <c r="F50" i="37" l="1"/>
  <c r="F50" i="35"/>
  <c r="F50" i="18"/>
  <c r="F50" i="36"/>
  <c r="F30" i="36"/>
  <c r="F30" i="37"/>
  <c r="F30" i="35"/>
  <c r="F30" i="18"/>
  <c r="E50" i="37"/>
  <c r="E50" i="35"/>
  <c r="E50" i="36"/>
  <c r="E50" i="18"/>
  <c r="A10" i="28"/>
  <c r="B10" i="28"/>
  <c r="I33" i="5" a="1"/>
  <c r="I33" i="5" s="1"/>
  <c r="C20" i="29" l="1"/>
  <c r="C10" i="29"/>
  <c r="C10" i="18" s="1"/>
  <c r="I27" i="5" a="1"/>
  <c r="C10" i="37" l="1"/>
  <c r="C10" i="36"/>
  <c r="C10" i="35"/>
  <c r="C20" i="37"/>
  <c r="C20" i="35"/>
  <c r="C20" i="36"/>
  <c r="I27" i="5"/>
  <c r="L10" i="28"/>
  <c r="C10" i="28"/>
  <c r="L10" i="27" l="1"/>
  <c r="I21" i="5"/>
  <c r="I22" i="5"/>
  <c r="M10" i="27" l="1"/>
  <c r="K10" i="27"/>
  <c r="C20" i="18"/>
  <c r="M20" i="27" l="1"/>
  <c r="G20" i="29" l="1"/>
  <c r="U20" i="28"/>
  <c r="G10" i="29"/>
  <c r="L20" i="29"/>
  <c r="A20" i="29"/>
  <c r="B20" i="29"/>
  <c r="R11" i="28"/>
  <c r="R12" i="28"/>
  <c r="R13" i="28"/>
  <c r="R14" i="28"/>
  <c r="R15" i="28"/>
  <c r="R16" i="28"/>
  <c r="R17" i="28"/>
  <c r="R18" i="28"/>
  <c r="R19" i="28"/>
  <c r="R10" i="28"/>
  <c r="J10" i="28"/>
  <c r="K10" i="28" s="1"/>
  <c r="B20" i="36" l="1"/>
  <c r="B20" i="37"/>
  <c r="B20" i="35"/>
  <c r="A20" i="35"/>
  <c r="A20" i="36"/>
  <c r="A20" i="37"/>
  <c r="B20" i="18"/>
  <c r="A20" i="18"/>
  <c r="S10" i="28"/>
  <c r="U10" i="28" s="1"/>
  <c r="H10" i="27" l="1"/>
  <c r="H20" i="27"/>
  <c r="N20" i="27" l="1"/>
  <c r="H20" i="29" s="1"/>
  <c r="T20" i="28"/>
  <c r="V20" i="28" s="1"/>
  <c r="M20" i="29" s="1"/>
  <c r="O10" i="27"/>
  <c r="N10" i="27"/>
  <c r="H10" i="29" s="1"/>
  <c r="T10" i="28"/>
  <c r="V10" i="28" s="1"/>
  <c r="M10" i="29" s="1"/>
  <c r="O20" i="27"/>
  <c r="F20" i="29"/>
  <c r="E10" i="29"/>
  <c r="B10" i="29"/>
  <c r="A10" i="29"/>
  <c r="B10" i="36" l="1"/>
  <c r="B10" i="37"/>
  <c r="B10" i="35"/>
  <c r="A10" i="35"/>
  <c r="A10" i="36"/>
  <c r="A10" i="37"/>
  <c r="F10" i="36"/>
  <c r="F10" i="37"/>
  <c r="F10" i="35"/>
  <c r="F20" i="37"/>
  <c r="F20" i="35"/>
  <c r="F20" i="36"/>
  <c r="B10" i="18"/>
  <c r="F10" i="18"/>
  <c r="A10" i="18"/>
  <c r="F20" i="18"/>
  <c r="J20" i="29"/>
  <c r="D20" i="35" l="1"/>
  <c r="D20" i="36"/>
  <c r="D20" i="37"/>
  <c r="D20" i="18"/>
  <c r="L10" i="29"/>
  <c r="K10" i="29" l="1"/>
  <c r="E10" i="36" l="1"/>
  <c r="E10" i="37"/>
  <c r="E10" i="35"/>
  <c r="E10" i="18"/>
  <c r="K20" i="29"/>
  <c r="E20" i="35" l="1"/>
  <c r="E20" i="37"/>
  <c r="E20" i="36"/>
  <c r="E20" i="18"/>
  <c r="F10" i="29"/>
  <c r="J10" i="29" l="1"/>
  <c r="D10" i="37" l="1"/>
  <c r="D10" i="35"/>
  <c r="D10" i="36"/>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<sst xmlns="http://schemas.openxmlformats.org/spreadsheetml/2006/main" count="966" uniqueCount="504">
  <si>
    <t xml:space="preserve"> MAPA DE RIESGOS SIGCMA</t>
  </si>
  <si>
    <t>DEPENDENCIA (Unidad misional del CSJ o Unidad de la DEAJ o Seccional o CSJ en caso de despachos judiciales certificados)</t>
  </si>
  <si>
    <t>CONSEJO SECCIONAL DE LA JUDICATURA DE BOLÍVAR</t>
  </si>
  <si>
    <t>PROCESO (indique el tipo de proceso si es Estratégico. Misional, Apoyo, Evaluación y Mejora y especifique el nombre del proceso)</t>
  </si>
  <si>
    <t>Estrategicos</t>
  </si>
  <si>
    <t>COMUNICACIÓN INSTITUCIONAL</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</si>
  <si>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</si>
  <si>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</si>
  <si>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</si>
  <si>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</si>
  <si>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</si>
  <si>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</si>
  <si>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</si>
  <si>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</si>
  <si>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</si>
  <si>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</si>
  <si>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</si>
  <si>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</si>
  <si>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</si>
  <si>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</si>
  <si>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</si>
  <si>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</si>
  <si>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</si>
  <si>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</si>
  <si>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</si>
  <si>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</si>
  <si>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</si>
  <si>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</si>
  <si>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</si>
  <si>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</si>
  <si>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</si>
  <si>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</si>
  <si>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</si>
  <si>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y antisoborno de la Rama Judicial .</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</si>
  <si>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</si>
  <si>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</si>
  <si>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</si>
  <si>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</si>
  <si>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</si>
  <si>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</si>
  <si>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</si>
  <si>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</si>
  <si>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</si>
  <si>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</si>
  <si>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</si>
  <si>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</si>
  <si>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</si>
  <si>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</si>
  <si>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</si>
  <si>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</si>
  <si>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</si>
  <si>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</si>
  <si>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</si>
  <si>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</si>
  <si>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</si>
  <si>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</si>
  <si>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</si>
  <si>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</si>
  <si>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</si>
  <si>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</si>
  <si>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</si>
  <si>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</si>
  <si>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</si>
  <si>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</si>
  <si>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</si>
  <si>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</si>
  <si>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</si>
  <si>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</si>
  <si>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</si>
  <si>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</si>
  <si>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</si>
  <si>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</si>
  <si>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</si>
  <si>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</si>
  <si>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</si>
  <si>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</si>
  <si>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</si>
  <si>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</si>
  <si>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</si>
  <si>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</si>
  <si>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</si>
  <si>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</si>
  <si>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</si>
  <si>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</si>
  <si>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</si>
  <si>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</si>
  <si>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</si>
  <si>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</si>
  <si>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</si>
  <si>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</si>
  <si>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</si>
  <si>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</si>
  <si>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</si>
  <si>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</si>
  <si>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</si>
  <si>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</si>
  <si>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</si>
  <si>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</si>
  <si>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</si>
  <si>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</si>
  <si>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</si>
  <si>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</si>
  <si>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</si>
  <si>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</si>
  <si>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</si>
  <si>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</si>
  <si>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</si>
  <si>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</si>
  <si>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</si>
  <si>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</si>
  <si>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</si>
  <si>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</si>
  <si>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</si>
  <si>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</si>
  <si>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</si>
  <si>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</si>
  <si>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</si>
  <si>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</si>
  <si>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</si>
  <si>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</si>
  <si>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</si>
  <si>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</si>
  <si>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</si>
  <si>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</si>
  <si>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</si>
  <si>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</si>
  <si>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</si>
  <si>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</si>
  <si>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</si>
  <si>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</si>
  <si>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</si>
  <si>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</si>
  <si>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</si>
  <si>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</si>
  <si>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</si>
  <si>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</si>
  <si>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</si>
  <si>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</si>
  <si>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</si>
  <si>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</si>
  <si>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</si>
  <si>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</si>
  <si>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</si>
  <si>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</si>
  <si>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</si>
  <si>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</si>
  <si>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</si>
  <si>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</si>
  <si>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</si>
  <si>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</si>
  <si>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</si>
  <si>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</si>
  <si>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</si>
  <si>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</si>
  <si>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</si>
  <si>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</si>
  <si>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</si>
  <si>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</si>
  <si>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</si>
  <si>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</si>
  <si>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</si>
  <si>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</si>
  <si>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</si>
  <si>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</si>
  <si>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</si>
  <si>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</si>
  <si>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</si>
  <si>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</si>
  <si>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</si>
  <si>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</si>
  <si>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</si>
  <si>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</si>
  <si>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</si>
  <si>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</si>
  <si>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</si>
  <si>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</si>
  <si>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</si>
  <si>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</si>
  <si>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</si>
  <si>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</si>
  <si>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</si>
  <si>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</si>
  <si>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</si>
  <si>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</si>
  <si>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</si>
  <si>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</si>
  <si>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</si>
  <si>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</si>
  <si>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</si>
  <si>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</si>
  <si>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</si>
  <si>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</si>
  <si>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</si>
  <si>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</si>
  <si>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</si>
  <si>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</si>
  <si>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</si>
  <si>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</si>
  <si>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</si>
  <si>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</si>
  <si>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</si>
  <si>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</si>
  <si>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</si>
  <si>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</si>
  <si>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</si>
  <si>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</si>
  <si>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</si>
  <si>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</si>
  <si>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</si>
  <si>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</si>
  <si>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</si>
  <si>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</si>
  <si>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</si>
  <si>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</si>
  <si>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</si>
  <si>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</si>
  <si>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</si>
  <si>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</si>
  <si>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</si>
  <si>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</si>
  <si>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</si>
  <si>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</si>
  <si>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</si>
  <si>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</si>
  <si>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</si>
  <si>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</si>
  <si>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</si>
  <si>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</si>
  <si>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</si>
  <si>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</si>
  <si>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</si>
  <si>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</si>
  <si>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</si>
  <si>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</si>
  <si>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</si>
  <si>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</si>
  <si>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</si>
  <si>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</si>
  <si>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</si>
  <si>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</si>
  <si>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</si>
  <si>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</si>
  <si>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</si>
  <si>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</si>
  <si>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</si>
  <si>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</si>
  <si>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</si>
  <si>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</si>
  <si>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</si>
  <si>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</si>
  <si>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</si>
  <si>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</si>
  <si>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</si>
  <si>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</si>
  <si>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</si>
  <si>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</si>
  <si>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</si>
  <si>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</si>
  <si>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</si>
  <si>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</si>
  <si>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</si>
  <si>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</si>
  <si>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</si>
  <si>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</si>
  <si>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</si>
  <si>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</si>
  <si>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</si>
  <si>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</si>
  <si>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</si>
  <si>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</si>
  <si>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</si>
  <si>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</si>
  <si>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</si>
  <si>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</si>
  <si>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</si>
  <si>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</si>
  <si>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</si>
  <si>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</si>
  <si>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</si>
  <si>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</si>
  <si>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</si>
  <si>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</si>
  <si>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</si>
  <si>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</si>
  <si>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</si>
  <si>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</si>
  <si>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</si>
  <si>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</si>
  <si>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Incumplimiento de términos en la publicación de información.</t>
  </si>
  <si>
    <t>La información  Administrativa y Judicial de  uso y consulta para los usuarios y partes interesadas, no se publique para consulta  dentro de los  términos  establecidos por Ley o por la Entidad.</t>
  </si>
  <si>
    <t>1. Fallas o indisponibilidad de los medios o canales de comunicación o tecnológicos adecuados o utilizados.</t>
  </si>
  <si>
    <t>Incumplimiento de las metas establecidas</t>
  </si>
  <si>
    <t>Incumplimiento del 20% de los indicadores del proceso</t>
  </si>
  <si>
    <t>2. Falta de gestión por parte del administrador de contenido de la actividad asignada.</t>
  </si>
  <si>
    <t>Afectación de reputacion,imagén,  credibilidad, satisfacción de usuarios y PI</t>
  </si>
  <si>
    <t xml:space="preserve">De un área del nivel central, seccional o despacho judicial </t>
  </si>
  <si>
    <t>3. Falta de oportunidad en la gestión de las solicitudes.</t>
  </si>
  <si>
    <t>4. No conocer el plan de comunicaciones.</t>
  </si>
  <si>
    <t>5. Falta de seguimiento de las actividas programadas de comunicar a usuario o partes interesadas.</t>
  </si>
  <si>
    <t>6. Dificultad en la obtención del material debidamente procesado para su divulgación.</t>
  </si>
  <si>
    <t>Publicación de información inexacta</t>
  </si>
  <si>
    <t>La información Administrativa y Judicial de  uso y consulta para los usuarios y partes interesadas se publique  con erores de fondo o de forma.</t>
  </si>
  <si>
    <t xml:space="preserve">1. Falta de revisión, analisis y control  de la  información a publicar. </t>
  </si>
  <si>
    <t xml:space="preserve">2. Falta de coordinación en la ejecución de las actividades por la presencia de diversos administradores de contenido. </t>
  </si>
  <si>
    <t>3. Deficiencias y falta de soporte en la herramientas de atención de PQRSDF</t>
  </si>
  <si>
    <t>4. Ausencia de parámetros para la consolidación de la información.</t>
  </si>
  <si>
    <t>5. Ausencia de parametros  y de protocolos para la publicación de contenido.</t>
  </si>
  <si>
    <t>6. Fallas en los controles y procedimientos establecidos.</t>
  </si>
  <si>
    <t xml:space="preserve">Recibir dádivas o beneficios a nombre propio o de terceros para  afectar la seguridad o confidencialidad de la información   </t>
  </si>
  <si>
    <t xml:space="preserve">Recibir dádivas o beneficios a nombre propio o de terceros por revelar información confidencial,  alterar, retener o no publicar información.  </t>
  </si>
  <si>
    <t>1. Falta de ética y valores.</t>
  </si>
  <si>
    <t xml:space="preserve">De la entidad y sector justicia a nivel internacional </t>
  </si>
  <si>
    <t>2. Insuficientes programas de capacitación para la toma de conciencia debido al desconocimiento de la ley antisoborno (ISO 37001:2016), Plan Anticorrupción y  de los  valores y principios propios de la entidad.</t>
  </si>
  <si>
    <t>Afectación Económica</t>
  </si>
  <si>
    <t>Afectación al presupuesto en un valor ≥50%.</t>
  </si>
  <si>
    <t>3. Desconocimiento del Código de Etica y Buen Gobierno.</t>
  </si>
  <si>
    <t>4. Falta o inaplicación de controles.</t>
  </si>
  <si>
    <t>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t>
  </si>
  <si>
    <t>Cuando por indebido interés se actúe afectando la prestación del servicio de Audiencias Virtuales, Videoconferencias y  streaming (Servicios por Demanda), afectando el desarrollo de procesos judiciales y la transmisión de eventos.</t>
  </si>
  <si>
    <t>1. Falta de ética de los servidores públicos (Debilidades en principios y valores).</t>
  </si>
  <si>
    <t>Interrupción o afectación en la prestación del servicio administrativo</t>
  </si>
  <si>
    <t>Entre 0 a 96 horas habiles al año  o afectación minima</t>
  </si>
  <si>
    <t>2. Falta de ética de terceros interesados  (Debilidades principios y valores).</t>
  </si>
  <si>
    <t>3. Debilidad en los controles establecidos por parte del Despacho Judicial, la interventoría, la supervisión del contrato y la coordinación del servicio, a los servicios de Audiencias Virtuales, Videoconferencias y  streaming (Servicios por Demanda).</t>
  </si>
  <si>
    <t>Ofrecer, prometer, entregar, aceptar o solicitar una ventaja indebida para ocultar, modificar o eliminar información publicada en el Portal Web de la Rama Judicial para  favorecer intereses en beneficio propio o de terceros.</t>
  </si>
  <si>
    <t xml:space="preserve"> Cuando la información que se publica en el Portal de la Rama Judicial se oculta, modifica o elimina de manera indebida, afectando la imagen reputacional de la Rama Judicial.</t>
  </si>
  <si>
    <t>3. Debilidad en los controles establecidos para la publicación de información en el portal web de la Rama Judicial.</t>
  </si>
  <si>
    <t xml:space="preserve">MATRIZ DE RIESGOS SIGCMA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</si>
  <si>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</si>
  <si>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</si>
  <si>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</si>
  <si>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</si>
  <si>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</si>
  <si>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</si>
  <si>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</si>
  <si>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</si>
  <si>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</si>
  <si>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</si>
  <si>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</si>
  <si>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</si>
  <si>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</si>
  <si>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</si>
  <si>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</si>
  <si>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</si>
  <si>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El secretario realiza seguimientos periódicos al profesional universitario con funciones de sistemas, para la efectiva publicación de los actos administrativos en el micrositio del Consejo Seccional.</t>
  </si>
  <si>
    <t>NO</t>
  </si>
  <si>
    <t>SI</t>
  </si>
  <si>
    <t>Procedimiento de acciones correctivas</t>
  </si>
  <si>
    <t>El lider del proceso, valida que se encuentre la información en el canal de comunicación asignado.</t>
  </si>
  <si>
    <t>Seguimiento y control de la mesa de entrada por SIGObius</t>
  </si>
  <si>
    <t>Capacitaciones permanente del SIGCMA y reuniones de comité operativo</t>
  </si>
  <si>
    <t>EL lider del proceso, reportara a los reponsables de la información y solicita el material requerido, por los canales de comunicación establecidos.</t>
  </si>
  <si>
    <t>Los magistrados de la corporación realizan una verificación del contenido de los proyectos, para verificar principalmente el fondo de las decisiones, y de igual manera la forma y buena utilización de gramática.</t>
  </si>
  <si>
    <t>El lider de proceso establecera responsabilidades que permitan limitar la presencia de los administradores de contenidos</t>
  </si>
  <si>
    <t>Seguimiento y control de las PQRSDF a traves de los diferentes canales dispustos para tal fin por parte del Consejo Seccional de la Judicatura de Bolívar</t>
  </si>
  <si>
    <t>Consolidacion de todas las comunicaciones emitidas por Consejo Seccional de la Judicatura de Bolívar y la correspondencia externa recibida</t>
  </si>
  <si>
    <t>Seguimiento y control por parte del lider del proceso</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</si>
  <si>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</si>
  <si>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</si>
  <si>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</si>
  <si>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Monitoreo y control por medio de las Auditorias Internas, Externas de Control Interno y de entes de control</t>
  </si>
  <si>
    <t>1. Realización de programas de formación, capacitación y sensibilización en temas de probidad y ética de lo público</t>
  </si>
  <si>
    <t>Alerta y reprogramación del servicio</t>
  </si>
  <si>
    <t>2. Socialización del Sistema de Gestión Antisoborno SGAS del CSJ a través de los canales de comunicación</t>
  </si>
  <si>
    <t>Acciones de respuesta ante noticias que afectan la imagen de la entidad</t>
  </si>
  <si>
    <t>3. Monitoreo del evento
4. Verficación de realización del evento (Reunión de conciliación y Actas de prestación  del servicio de Audiencias Virtuales, Videoconferencias y  streaming (Servicios por Demanda)</t>
  </si>
  <si>
    <t>1. Copias de seguridad de los contenidos publicados en el portal web de la Rama Judicial. 
2. Revisión y aprobación de auditorías de publicaciones en el portal web de la Rama Judicial.</t>
  </si>
  <si>
    <t>3. Revisión de la fuente de la información para publicar en el portal web de la Rama Judicial
4. Creación de usuario administrador de publicación de contenido del Portal Web cumpliendo la reglamentación vigente.
5. Capacitación y socialización para la publicación de contenidos en el portal web de la Rama Judicial</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</si>
  <si>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</si>
  <si>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</si>
  <si>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</si>
  <si>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</si>
  <si>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</si>
  <si>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</si>
  <si>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</si>
  <si>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</si>
  <si>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</si>
  <si>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</si>
  <si>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</si>
  <si>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</si>
  <si>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</si>
  <si>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</si>
  <si>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</si>
  <si>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</si>
  <si>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</si>
  <si>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</si>
  <si>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</si>
  <si>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</si>
  <si>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</si>
  <si>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</si>
  <si>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</si>
  <si>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</si>
  <si>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</si>
  <si>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</si>
  <si>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</si>
  <si>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</si>
  <si>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</si>
  <si>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</si>
  <si>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</si>
  <si>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</si>
  <si>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</si>
  <si>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</si>
  <si>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</si>
  <si>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</si>
  <si>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</si>
  <si>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</si>
  <si>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</si>
  <si>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</si>
  <si>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</si>
  <si>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 xml:space="preserve">De la entidad, seccional, despachos a nivel departamental </t>
  </si>
  <si>
    <t>Mayor</t>
  </si>
  <si>
    <t xml:space="preserve">De la entidad y sector justicia a nivel nacional </t>
  </si>
  <si>
    <t>Interrupción o afectación en la prestación del servicio judicial</t>
  </si>
  <si>
    <t>Catastrófico</t>
  </si>
  <si>
    <t>Afectación al presupuesto en un valor ≥0,5%.</t>
  </si>
  <si>
    <t>Afectación al presupuesto en un valor &lt;0,5% y ≥1%.</t>
  </si>
  <si>
    <t>Afectación al presupuesto  en un valor  &lt;1% y ≥5%.</t>
  </si>
  <si>
    <t>Afectación al  presupuesto en un valor  &lt;5% y  ≥20%.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</si>
  <si>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</si>
  <si>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</si>
  <si>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</si>
  <si>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</si>
  <si>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</si>
  <si>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</si>
  <si>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</si>
  <si>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</si>
  <si>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</si>
  <si>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</si>
  <si>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</si>
  <si>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</si>
  <si>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</si>
  <si>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</si>
  <si>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</si>
  <si>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</si>
  <si>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</si>
  <si>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</si>
  <si>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</si>
  <si>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</si>
  <si>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</si>
  <si>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</si>
  <si>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</si>
  <si>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</si>
  <si>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</si>
  <si>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</si>
  <si>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</si>
  <si>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</si>
  <si>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</si>
  <si>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</si>
  <si>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</si>
  <si>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</si>
  <si>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</si>
  <si>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</si>
  <si>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</si>
  <si>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</si>
  <si>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</si>
  <si>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</si>
  <si>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</si>
  <si>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</si>
  <si>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</si>
  <si>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</si>
  <si>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</si>
  <si>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</si>
  <si>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</si>
  <si>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</si>
  <si>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</si>
  <si>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</si>
  <si>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</si>
  <si>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</si>
  <si>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</si>
  <si>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</si>
  <si>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</si>
  <si>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</si>
  <si>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</si>
  <si>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</si>
  <si>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</si>
  <si>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</si>
  <si>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</si>
  <si>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</si>
  <si>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</si>
  <si>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</si>
  <si>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</si>
  <si>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</si>
  <si>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</si>
  <si>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</si>
  <si>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</si>
  <si>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</si>
  <si>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</si>
  <si>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</si>
  <si>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</si>
  <si>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</si>
  <si>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</si>
  <si>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</si>
  <si>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</si>
  <si>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</si>
  <si>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</si>
  <si>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</si>
  <si>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</si>
  <si>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</si>
  <si>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Durante el primer trimestre se publicó en el micrositio del Consejo Seccional la totalidad de actos administrativos proferidos, siendo estos, 37 acuerdos, 37 circulares y 305 resoluciones.</t>
  </si>
  <si>
    <t>Durante el primer trimestre los magistrados revisaron una totalidad de 1023 proyectos, así: 37 acuerdos, 241 autos de vigilancias, 13 certificación, 37 circulares, 117 oficios de despacho, 273 oficios de presidencia y 305 resoluciones.</t>
  </si>
  <si>
    <t>Divulgación de la norma ISO 37001:2016, Plan de Anticorrupción  formación en valores y principios propios de la entidad, Código de Etica de Buen Gobierno, Plan Anticorrupción y de Atención al Ciudadano.</t>
  </si>
  <si>
    <t>Durante el primer trimestre los servidores de la corporación realizaron sus actividades dentro de un marco de honradez, evitando situaciones que comprometan la integridad del Consejo Seccional.</t>
  </si>
  <si>
    <t>1. Realización de programas de formación, capacitación y sensibilización en temas de probidad y ética de lo público
2. Socialización del Sistema de Gestión Antisoborno SGAS del CSJ a través de los canales de comunicación
"3. Monitoreo del evento
4. Verficación de realización del evento (Reunión de conciliación y Actas de prestación  del servicio de Audiencias Virtuales, Videoconferencias y  streaming (Servicios por Demanda)"</t>
  </si>
  <si>
    <t>1. Realización de programas de formación, capacitación y sensibilización en temas de probidad y ética de lo público
2. Socialización del Sistema de Gestión Antisoborno SGAS del CSJ a través de los canales de comunicación
"3. Revisión de la fuente de la información para publicar en el portal web de la Rama Judicial
4. Creación de usuario administrador de publicación de contenido del Portal Web cumpliendo la reglamentación vigente.
5. Capacitación y socialización para la publicación de contenidos en el portal web de la Rama Judicial"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</si>
</sst>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240A]d&quot; de &quot;mmmm&quot; de &quot;yyyy;@"/>
  </numFmts>
  <fonts count="8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sz val="11"/>
      <color theme="1"/>
      <name val="Arial"/>
      <family val="2"/>
    </font>
    <font>
      <b/>
      <sz val="10"/>
      <color theme="1"/>
      <name val="Arial"/>
      <family val="2"/>
    </font>
    <font>
      <b/>
      <sz val="10"/>
      <color theme="0"/>
      <name val="Arial"/>
      <family val="2"/>
    </font>
    <font>
      <sz val="11"/>
      <color theme="0"/>
      <name val="Arial"/>
      <family val="2"/>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i/>
      <sz val="16"/>
      <name val="Calibri"/>
      <family val="2"/>
      <scheme val="minor"/>
    </font>
    <font>
      <b/>
      <i/>
      <sz val="10"/>
      <color theme="1"/>
      <name val="Calibri"/>
      <family val="2"/>
      <scheme val="minor"/>
    </font>
    <font>
      <b/>
      <sz val="26"/>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1"/>
      <color rgb="FF000000"/>
      <name val="Aptos Narrow"/>
      <charset val="1"/>
    </font>
    <font>
      <sz val="12"/>
      <name val="Calibri"/>
      <family val="2"/>
      <scheme val="minor"/>
    </font>
    <font>
      <sz val="11"/>
      <color theme="1"/>
      <name val="Cala"/>
    </font>
    <font>
      <sz val="11"/>
      <name val="Cala"/>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ck">
        <color theme="0"/>
      </left>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indexed="64"/>
      </left>
      <right style="medium">
        <color indexed="64"/>
      </right>
      <top/>
      <bottom style="thin">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ck">
        <color theme="0"/>
      </right>
      <top/>
      <bottom/>
      <diagonal/>
    </border>
    <border>
      <left style="thin">
        <color theme="1"/>
      </left>
      <right/>
      <top/>
      <bottom/>
      <diagonal/>
    </border>
    <border>
      <left style="thin">
        <color theme="1"/>
      </left>
      <right style="thin">
        <color theme="1"/>
      </right>
      <top style="thin">
        <color theme="1"/>
      </top>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thin">
        <color rgb="FF000000"/>
      </left>
      <right style="thin">
        <color rgb="FF000000"/>
      </right>
      <top style="thin">
        <color rgb="FF000000"/>
      </top>
      <bottom style="thin">
        <color rgb="FF00000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style="thin">
        <color theme="1"/>
      </right>
      <top style="thin">
        <color theme="1"/>
      </top>
      <bottom style="thin">
        <color theme="1"/>
      </bottom>
      <diagonal/>
    </border>
    <border>
      <left style="thin">
        <color indexed="64"/>
      </left>
      <right style="medium">
        <color indexed="64"/>
      </right>
      <top style="thin">
        <color indexed="64"/>
      </top>
      <bottom/>
      <diagonal/>
    </border>
    <border>
      <left style="medium">
        <color indexed="64"/>
      </left>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s>
  <cellStyleXfs count="6">
    <xf numFmtId="0" fontId="0" fillId="0" borderId="0"/>
    <xf numFmtId="0" fontId="8" fillId="0" borderId="0"/>
    <xf numFmtId="0" fontId="9"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cellStyleXfs>
  <cellXfs count="609">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19" fillId="0" borderId="0" xfId="0" applyFont="1" applyAlignment="1" applyProtection="1">
      <alignment horizontal="center" vertical="center"/>
      <protection locked="0"/>
    </xf>
    <xf numFmtId="0" fontId="17" fillId="3" borderId="0" xfId="0" applyFont="1" applyFill="1"/>
    <xf numFmtId="0" fontId="11" fillId="3" borderId="0" xfId="0" applyFont="1" applyFill="1"/>
    <xf numFmtId="0" fontId="26" fillId="3" borderId="0" xfId="0" applyFont="1" applyFill="1"/>
    <xf numFmtId="0" fontId="2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1" fillId="0" borderId="0" xfId="0" applyFont="1" applyAlignment="1" applyProtection="1">
      <alignment horizontal="center" vertical="center"/>
      <protection locked="0"/>
    </xf>
    <xf numFmtId="0" fontId="27" fillId="0" borderId="0" xfId="0" applyFont="1"/>
    <xf numFmtId="0" fontId="13" fillId="0" borderId="0" xfId="0" applyFont="1"/>
    <xf numFmtId="0" fontId="0" fillId="0" borderId="0" xfId="0" applyProtection="1">
      <protection locked="0"/>
    </xf>
    <xf numFmtId="0" fontId="33" fillId="17" borderId="38" xfId="0" applyFont="1" applyFill="1" applyBorder="1" applyAlignment="1" applyProtection="1">
      <alignment horizontal="center" vertical="center" textRotation="90"/>
      <protection locked="0"/>
    </xf>
    <xf numFmtId="0" fontId="34" fillId="4" borderId="38" xfId="0" applyFont="1" applyFill="1" applyBorder="1" applyAlignment="1">
      <alignment horizontal="center" vertical="center" wrapText="1"/>
    </xf>
    <xf numFmtId="0" fontId="27" fillId="18" borderId="0" xfId="0" applyFont="1" applyFill="1"/>
    <xf numFmtId="0" fontId="13" fillId="3" borderId="0" xfId="0" applyFont="1" applyFill="1" applyAlignment="1" applyProtection="1">
      <alignment vertical="center"/>
      <protection locked="0"/>
    </xf>
    <xf numFmtId="0" fontId="31" fillId="3" borderId="0" xfId="0" applyFont="1" applyFill="1" applyAlignment="1" applyProtection="1">
      <alignment horizontal="center" vertical="center"/>
      <protection locked="0"/>
    </xf>
    <xf numFmtId="0" fontId="27" fillId="3" borderId="0" xfId="0" applyFont="1" applyFill="1"/>
    <xf numFmtId="0" fontId="13" fillId="3" borderId="0" xfId="0" applyFont="1" applyFill="1"/>
    <xf numFmtId="0" fontId="33" fillId="4" borderId="38" xfId="0" applyFont="1" applyFill="1" applyBorder="1" applyAlignment="1" applyProtection="1">
      <alignment horizontal="center" vertical="center" wrapText="1"/>
      <protection locked="0"/>
    </xf>
    <xf numFmtId="0" fontId="25" fillId="4" borderId="0" xfId="0" applyFont="1" applyFill="1" applyAlignment="1">
      <alignmen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25" fillId="4" borderId="10" xfId="0" applyFont="1" applyFill="1" applyBorder="1" applyAlignment="1">
      <alignment vertical="center"/>
    </xf>
    <xf numFmtId="0" fontId="25" fillId="4" borderId="37" xfId="0" applyFont="1" applyFill="1" applyBorder="1" applyAlignment="1">
      <alignment vertical="center"/>
    </xf>
    <xf numFmtId="0" fontId="25" fillId="4" borderId="36" xfId="0" applyFont="1" applyFill="1" applyBorder="1" applyAlignment="1">
      <alignment vertical="center"/>
    </xf>
    <xf numFmtId="0" fontId="1" fillId="3" borderId="34" xfId="0" applyFont="1" applyFill="1" applyBorder="1" applyAlignment="1">
      <alignment horizontal="center"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0" fontId="4" fillId="4" borderId="41"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5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28"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9"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59" xfId="0" applyFont="1" applyFill="1" applyBorder="1" applyAlignment="1">
      <alignment horizontal="center" vertical="center" textRotation="90" wrapText="1"/>
    </xf>
    <xf numFmtId="0" fontId="4" fillId="4" borderId="60" xfId="0" applyFont="1" applyFill="1" applyBorder="1" applyAlignment="1">
      <alignment horizontal="center" vertical="center" textRotation="90" wrapText="1"/>
    </xf>
    <xf numFmtId="0" fontId="40" fillId="0" borderId="0" xfId="0" applyFont="1" applyAlignment="1">
      <alignment horizontal="center" vertical="center"/>
    </xf>
    <xf numFmtId="0" fontId="41" fillId="0" borderId="0" xfId="0" applyFont="1" applyAlignment="1">
      <alignment horizontal="center" vertical="center" wrapText="1"/>
    </xf>
    <xf numFmtId="0" fontId="42" fillId="6" borderId="0" xfId="0" applyFont="1" applyFill="1" applyAlignment="1">
      <alignment horizontal="center" vertical="center" wrapText="1" readingOrder="1"/>
    </xf>
    <xf numFmtId="0" fontId="43" fillId="3" borderId="0" xfId="0" applyFont="1" applyFill="1"/>
    <xf numFmtId="0" fontId="42" fillId="6" borderId="32" xfId="0" applyFont="1" applyFill="1" applyBorder="1" applyAlignment="1">
      <alignment horizontal="center" vertical="center" wrapText="1" readingOrder="1"/>
    </xf>
    <xf numFmtId="0" fontId="44" fillId="7" borderId="6" xfId="0" applyFont="1" applyFill="1" applyBorder="1" applyAlignment="1">
      <alignment horizontal="center" vertical="center" wrapText="1" readingOrder="1"/>
    </xf>
    <xf numFmtId="0" fontId="44" fillId="8" borderId="6" xfId="0" applyFont="1" applyFill="1" applyBorder="1" applyAlignment="1">
      <alignment horizontal="center" vertical="center" wrapText="1" readingOrder="1"/>
    </xf>
    <xf numFmtId="0" fontId="44" fillId="9" borderId="6" xfId="0" applyFont="1" applyFill="1" applyBorder="1" applyAlignment="1">
      <alignment horizontal="center" vertical="center" wrapText="1" readingOrder="1"/>
    </xf>
    <xf numFmtId="0" fontId="44" fillId="10" borderId="6" xfId="0" applyFont="1" applyFill="1" applyBorder="1" applyAlignment="1">
      <alignment horizontal="center" vertical="center" wrapText="1" readingOrder="1"/>
    </xf>
    <xf numFmtId="0" fontId="45" fillId="11" borderId="6" xfId="0" applyFont="1" applyFill="1" applyBorder="1" applyAlignment="1">
      <alignment horizontal="center" vertical="center" wrapText="1" readingOrder="1"/>
    </xf>
    <xf numFmtId="0" fontId="44" fillId="3" borderId="0" xfId="0" applyFont="1" applyFill="1" applyAlignment="1">
      <alignment horizontal="justify" vertical="center" wrapText="1" readingOrder="1"/>
    </xf>
    <xf numFmtId="0" fontId="46" fillId="3" borderId="0" xfId="0" applyFont="1" applyFill="1"/>
    <xf numFmtId="0" fontId="41" fillId="3" borderId="0" xfId="0" applyFont="1" applyFill="1" applyAlignment="1">
      <alignment horizontal="center" vertical="center" wrapText="1"/>
    </xf>
    <xf numFmtId="0" fontId="46" fillId="0" borderId="0" xfId="0" applyFont="1"/>
    <xf numFmtId="0" fontId="44" fillId="7" borderId="21" xfId="0" applyFont="1" applyFill="1" applyBorder="1" applyAlignment="1">
      <alignment horizontal="center" vertical="center" wrapText="1" readingOrder="1"/>
    </xf>
    <xf numFmtId="0" fontId="44" fillId="8" borderId="22" xfId="0" applyFont="1" applyFill="1" applyBorder="1" applyAlignment="1">
      <alignment horizontal="center" vertical="center" wrapText="1" readingOrder="1"/>
    </xf>
    <xf numFmtId="0" fontId="44" fillId="9" borderId="22" xfId="0" applyFont="1" applyFill="1" applyBorder="1" applyAlignment="1">
      <alignment horizontal="center" vertical="center" wrapText="1" readingOrder="1"/>
    </xf>
    <xf numFmtId="0" fontId="44" fillId="10" borderId="22" xfId="0" applyFont="1" applyFill="1" applyBorder="1" applyAlignment="1">
      <alignment horizontal="center" vertical="center" wrapText="1" readingOrder="1"/>
    </xf>
    <xf numFmtId="0" fontId="45" fillId="11" borderId="22" xfId="0" applyFont="1" applyFill="1" applyBorder="1" applyAlignment="1">
      <alignment horizontal="center" vertical="center" wrapText="1" readingOrder="1"/>
    </xf>
    <xf numFmtId="0" fontId="47" fillId="3" borderId="0" xfId="0" applyFont="1" applyFill="1"/>
    <xf numFmtId="1" fontId="46" fillId="3" borderId="0" xfId="0" applyNumberFormat="1" applyFont="1" applyFill="1" applyAlignment="1">
      <alignment horizontal="center"/>
    </xf>
    <xf numFmtId="0" fontId="48" fillId="3" borderId="0" xfId="0" applyFont="1" applyFill="1" applyAlignment="1">
      <alignment vertical="center"/>
    </xf>
    <xf numFmtId="0" fontId="46" fillId="3" borderId="0" xfId="0" applyFont="1" applyFill="1" applyAlignment="1">
      <alignment horizontal="center" vertical="center"/>
    </xf>
    <xf numFmtId="0" fontId="0" fillId="3" borderId="62" xfId="0" applyFill="1" applyBorder="1"/>
    <xf numFmtId="0" fontId="4" fillId="4" borderId="61" xfId="0" applyFont="1" applyFill="1" applyBorder="1" applyAlignment="1">
      <alignment horizontal="center" vertical="center" wrapText="1"/>
    </xf>
    <xf numFmtId="0" fontId="4" fillId="3" borderId="50"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2" fillId="6" borderId="0" xfId="0" applyFont="1" applyFill="1" applyAlignment="1">
      <alignment vertical="center" wrapText="1" readingOrder="1"/>
    </xf>
    <xf numFmtId="0" fontId="4" fillId="4" borderId="65" xfId="0" applyFont="1" applyFill="1" applyBorder="1" applyAlignment="1">
      <alignment horizontal="center" vertical="center"/>
    </xf>
    <xf numFmtId="0" fontId="17" fillId="3" borderId="6" xfId="0" applyFont="1" applyFill="1" applyBorder="1"/>
    <xf numFmtId="0" fontId="0" fillId="3" borderId="10" xfId="0" applyFill="1" applyBorder="1"/>
    <xf numFmtId="0" fontId="41" fillId="3" borderId="6" xfId="0" applyFont="1" applyFill="1" applyBorder="1" applyAlignment="1">
      <alignment horizontal="center" vertical="center" wrapText="1"/>
    </xf>
    <xf numFmtId="1" fontId="44" fillId="0" borderId="6" xfId="3" applyNumberFormat="1" applyFont="1" applyBorder="1" applyAlignment="1">
      <alignment horizontal="center" vertical="center" wrapText="1" readingOrder="1"/>
    </xf>
    <xf numFmtId="0" fontId="44" fillId="7" borderId="73" xfId="0" applyFont="1" applyFill="1" applyBorder="1" applyAlignment="1">
      <alignment horizontal="center" vertical="center" wrapText="1" readingOrder="1"/>
    </xf>
    <xf numFmtId="0" fontId="44" fillId="8" borderId="74" xfId="0" applyFont="1" applyFill="1" applyBorder="1" applyAlignment="1">
      <alignment horizontal="center" vertical="center" wrapText="1" readingOrder="1"/>
    </xf>
    <xf numFmtId="0" fontId="44" fillId="9" borderId="74" xfId="0" applyFont="1" applyFill="1" applyBorder="1" applyAlignment="1">
      <alignment horizontal="center" vertical="center" wrapText="1" readingOrder="1"/>
    </xf>
    <xf numFmtId="0" fontId="44" fillId="10" borderId="74" xfId="0" applyFont="1" applyFill="1" applyBorder="1" applyAlignment="1">
      <alignment horizontal="center" vertical="center" wrapText="1" readingOrder="1"/>
    </xf>
    <xf numFmtId="0" fontId="45" fillId="11" borderId="74" xfId="0" applyFont="1" applyFill="1" applyBorder="1" applyAlignment="1">
      <alignment horizontal="center" vertical="center" wrapText="1" readingOrder="1"/>
    </xf>
    <xf numFmtId="0" fontId="0" fillId="3" borderId="69" xfId="0" applyFill="1" applyBorder="1"/>
    <xf numFmtId="0" fontId="0" fillId="3" borderId="71" xfId="0" applyFill="1" applyBorder="1"/>
    <xf numFmtId="0" fontId="0" fillId="3" borderId="72" xfId="0" applyFill="1" applyBorder="1"/>
    <xf numFmtId="0" fontId="0" fillId="3" borderId="11" xfId="0" applyFill="1" applyBorder="1"/>
    <xf numFmtId="0" fontId="0" fillId="3" borderId="12" xfId="0" applyFill="1" applyBorder="1"/>
    <xf numFmtId="0" fontId="16" fillId="14" borderId="67" xfId="0" applyFont="1" applyFill="1" applyBorder="1" applyAlignment="1" applyProtection="1">
      <alignment horizontal="center" vertical="center" wrapText="1" readingOrder="1"/>
      <protection hidden="1"/>
    </xf>
    <xf numFmtId="0" fontId="0" fillId="3" borderId="18" xfId="0" applyFill="1" applyBorder="1"/>
    <xf numFmtId="0" fontId="28" fillId="0" borderId="18" xfId="0" applyFont="1" applyBorder="1" applyAlignment="1">
      <alignment horizontal="center" vertical="center" wrapText="1"/>
    </xf>
    <xf numFmtId="0" fontId="28" fillId="0" borderId="70" xfId="0" applyFont="1" applyBorder="1" applyAlignment="1">
      <alignment horizontal="center" vertical="center" wrapText="1"/>
    </xf>
    <xf numFmtId="0" fontId="52" fillId="0" borderId="0" xfId="0" applyFont="1" applyAlignment="1" applyProtection="1">
      <alignment horizontal="center" vertical="center" wrapText="1" readingOrder="1"/>
      <protection hidden="1"/>
    </xf>
    <xf numFmtId="0" fontId="55"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 fillId="4" borderId="56"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39" fillId="4" borderId="39" xfId="0" applyFont="1" applyFill="1" applyBorder="1" applyAlignment="1">
      <alignment horizontal="center" vertical="center" textRotation="90"/>
    </xf>
    <xf numFmtId="0" fontId="57" fillId="3" borderId="64" xfId="0" applyFont="1" applyFill="1" applyBorder="1" applyAlignment="1">
      <alignment vertical="center" wrapText="1"/>
    </xf>
    <xf numFmtId="0" fontId="57" fillId="3" borderId="17" xfId="0" applyFont="1" applyFill="1" applyBorder="1" applyAlignment="1">
      <alignment vertical="center" wrapText="1"/>
    </xf>
    <xf numFmtId="0" fontId="4" fillId="4" borderId="54" xfId="0" applyFont="1" applyFill="1" applyBorder="1" applyAlignment="1">
      <alignment horizontal="center" vertical="center"/>
    </xf>
    <xf numFmtId="0" fontId="25" fillId="4" borderId="10" xfId="0" applyFont="1" applyFill="1" applyBorder="1" applyAlignment="1">
      <alignment horizontal="left" vertical="top"/>
    </xf>
    <xf numFmtId="0" fontId="25" fillId="4" borderId="0" xfId="0" applyFont="1" applyFill="1" applyAlignment="1">
      <alignment horizontal="left" vertical="top"/>
    </xf>
    <xf numFmtId="0" fontId="0" fillId="0" borderId="0" xfId="0" applyAlignment="1">
      <alignment horizontal="left" vertical="top"/>
    </xf>
    <xf numFmtId="0" fontId="60" fillId="0" borderId="0" xfId="0" applyFont="1" applyAlignment="1">
      <alignment horizontal="center"/>
    </xf>
    <xf numFmtId="0" fontId="10" fillId="0" borderId="0" xfId="0" applyFont="1" applyAlignment="1">
      <alignment horizontal="center"/>
    </xf>
    <xf numFmtId="0" fontId="19" fillId="4" borderId="0" xfId="0" applyFont="1" applyFill="1" applyAlignment="1" applyProtection="1">
      <alignment horizontal="left" vertical="center" wrapText="1"/>
      <protection locked="0"/>
    </xf>
    <xf numFmtId="0" fontId="0" fillId="0" borderId="0" xfId="0" applyAlignment="1">
      <alignment horizontal="left"/>
    </xf>
    <xf numFmtId="0" fontId="19" fillId="4" borderId="0" xfId="0" applyFont="1" applyFill="1" applyAlignment="1" applyProtection="1">
      <alignment vertical="center" wrapText="1"/>
      <protection locked="0"/>
    </xf>
    <xf numFmtId="0" fontId="55" fillId="3" borderId="0" xfId="1" quotePrefix="1" applyFont="1" applyFill="1" applyAlignment="1">
      <alignment horizontal="center" vertical="center" wrapText="1"/>
    </xf>
    <xf numFmtId="0" fontId="56" fillId="3" borderId="0" xfId="1" quotePrefix="1" applyFont="1" applyFill="1" applyAlignment="1">
      <alignment horizontal="center" vertical="center" wrapText="1"/>
    </xf>
    <xf numFmtId="0" fontId="56"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3"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19" fillId="4" borderId="35" xfId="1" applyFont="1" applyFill="1" applyBorder="1" applyAlignment="1">
      <alignment horizontal="center" vertical="center"/>
    </xf>
    <xf numFmtId="0" fontId="8" fillId="3" borderId="45" xfId="1" applyFill="1" applyBorder="1"/>
    <xf numFmtId="0" fontId="51" fillId="3" borderId="11" xfId="1" applyFont="1" applyFill="1" applyBorder="1" applyAlignment="1">
      <alignment horizontal="left" vertical="center" wrapText="1"/>
    </xf>
    <xf numFmtId="0" fontId="17" fillId="3" borderId="11" xfId="0" applyFont="1" applyFill="1" applyBorder="1"/>
    <xf numFmtId="0" fontId="57" fillId="3" borderId="0" xfId="0" applyFont="1" applyFill="1" applyAlignment="1">
      <alignment horizontal="center" vertical="center" wrapText="1"/>
    </xf>
    <xf numFmtId="0" fontId="57" fillId="3" borderId="0" xfId="0" applyFont="1" applyFill="1" applyAlignment="1">
      <alignment horizontal="left" vertical="center" wrapText="1"/>
    </xf>
    <xf numFmtId="0" fontId="51" fillId="3" borderId="0" xfId="1" applyFont="1" applyFill="1" applyAlignment="1">
      <alignment horizontal="justify" vertical="center" wrapText="1"/>
    </xf>
    <xf numFmtId="0" fontId="17" fillId="3" borderId="93" xfId="0" applyFont="1" applyFill="1" applyBorder="1" applyAlignment="1">
      <alignment horizontal="center" vertical="center"/>
    </xf>
    <xf numFmtId="0" fontId="8" fillId="3" borderId="0" xfId="1" applyFill="1" applyAlignment="1">
      <alignment horizontal="center" vertical="center"/>
    </xf>
    <xf numFmtId="0" fontId="17" fillId="3" borderId="71" xfId="0" applyFont="1" applyFill="1" applyBorder="1"/>
    <xf numFmtId="0" fontId="17" fillId="3" borderId="7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96" xfId="0" applyFont="1" applyFill="1" applyBorder="1" applyAlignment="1">
      <alignment vertical="center"/>
    </xf>
    <xf numFmtId="0" fontId="4" fillId="4" borderId="0" xfId="0" applyFont="1" applyFill="1" applyAlignment="1">
      <alignment vertical="center"/>
    </xf>
    <xf numFmtId="0" fontId="25" fillId="4" borderId="101" xfId="0" applyFont="1" applyFill="1" applyBorder="1" applyAlignment="1">
      <alignment vertical="center"/>
    </xf>
    <xf numFmtId="0" fontId="25" fillId="4" borderId="106" xfId="0" applyFont="1" applyFill="1" applyBorder="1" applyAlignment="1">
      <alignment vertical="center"/>
    </xf>
    <xf numFmtId="0" fontId="27" fillId="20" borderId="0" xfId="0" applyFont="1" applyFill="1"/>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7" fillId="0" borderId="35" xfId="0" applyFont="1" applyBorder="1" applyAlignment="1">
      <alignment horizontal="justify" vertical="center" wrapText="1"/>
    </xf>
    <xf numFmtId="0" fontId="17" fillId="0" borderId="6" xfId="0" applyFont="1" applyBorder="1" applyAlignment="1">
      <alignment horizontal="justify" vertical="center" wrapText="1"/>
    </xf>
    <xf numFmtId="0" fontId="50" fillId="0" borderId="6" xfId="0" applyFont="1" applyBorder="1" applyAlignment="1">
      <alignment horizontal="justify" vertical="center" wrapText="1"/>
    </xf>
    <xf numFmtId="0" fontId="0" fillId="0" borderId="6" xfId="0" applyBorder="1" applyAlignment="1">
      <alignment horizontal="justify" vertical="center"/>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2"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2"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2"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2"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6" xfId="0" applyNumberFormat="1" applyBorder="1" applyAlignment="1">
      <alignment horizontal="center" vertical="center" wrapText="1"/>
    </xf>
    <xf numFmtId="4" fontId="0" fillId="0" borderId="24"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66"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6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6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0" fontId="2" fillId="3" borderId="6"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protection locked="0"/>
    </xf>
    <xf numFmtId="0" fontId="18" fillId="15" borderId="0" xfId="0" applyFont="1" applyFill="1" applyAlignment="1" applyProtection="1">
      <alignment horizontal="center" vertical="center" wrapText="1"/>
      <protection locked="0"/>
    </xf>
    <xf numFmtId="0" fontId="67" fillId="0" borderId="0" xfId="0" applyFont="1" applyAlignment="1" applyProtection="1">
      <alignment vertical="center"/>
      <protection locked="0"/>
    </xf>
    <xf numFmtId="0" fontId="67" fillId="0" borderId="0" xfId="0" applyFont="1" applyProtection="1">
      <protection locked="0"/>
    </xf>
    <xf numFmtId="0" fontId="67" fillId="0" borderId="0" xfId="0" applyFont="1"/>
    <xf numFmtId="0" fontId="69" fillId="21" borderId="110" xfId="0" applyFont="1" applyFill="1" applyBorder="1" applyAlignment="1" applyProtection="1">
      <alignment horizontal="left" vertical="center" wrapText="1"/>
      <protection locked="0"/>
    </xf>
    <xf numFmtId="0" fontId="69" fillId="21" borderId="110" xfId="0" applyFont="1" applyFill="1" applyBorder="1" applyAlignment="1" applyProtection="1">
      <alignment horizontal="center" vertical="center"/>
      <protection locked="0"/>
    </xf>
    <xf numFmtId="0" fontId="70" fillId="5" borderId="110" xfId="0" applyFont="1" applyFill="1" applyBorder="1" applyAlignment="1" applyProtection="1">
      <alignment horizontal="center" vertical="center" wrapText="1"/>
      <protection locked="0"/>
    </xf>
    <xf numFmtId="0" fontId="67" fillId="0" borderId="0" xfId="0" applyFont="1" applyAlignment="1" applyProtection="1">
      <alignment horizontal="left" vertical="center"/>
      <protection locked="0"/>
    </xf>
    <xf numFmtId="0" fontId="69" fillId="0" borderId="0" xfId="0" applyFont="1" applyAlignment="1" applyProtection="1">
      <alignment horizontal="center" vertical="center"/>
      <protection locked="0"/>
    </xf>
    <xf numFmtId="0" fontId="67" fillId="0" borderId="0" xfId="0" applyFont="1" applyAlignment="1" applyProtection="1">
      <alignment horizontal="center" vertical="center"/>
      <protection locked="0"/>
    </xf>
    <xf numFmtId="0" fontId="67" fillId="0" borderId="0" xfId="0" applyFont="1" applyAlignment="1" applyProtection="1">
      <alignment horizontal="left"/>
      <protection locked="0"/>
    </xf>
    <xf numFmtId="0" fontId="67" fillId="0" borderId="0" xfId="0" applyFont="1" applyAlignment="1" applyProtection="1">
      <alignment horizontal="center"/>
      <protection locked="0"/>
    </xf>
    <xf numFmtId="0" fontId="71" fillId="22" borderId="113" xfId="0" applyFont="1" applyFill="1" applyBorder="1" applyAlignment="1">
      <alignment horizontal="center" vertical="center" wrapText="1" readingOrder="1"/>
    </xf>
    <xf numFmtId="0" fontId="73" fillId="3" borderId="113" xfId="0" applyFont="1" applyFill="1" applyBorder="1" applyAlignment="1">
      <alignment horizontal="center" vertical="center" wrapText="1" readingOrder="1"/>
    </xf>
    <xf numFmtId="0" fontId="73" fillId="3" borderId="113" xfId="0" applyFont="1" applyFill="1" applyBorder="1" applyAlignment="1">
      <alignment horizontal="left" vertical="center" wrapText="1"/>
    </xf>
    <xf numFmtId="0" fontId="73" fillId="3" borderId="113" xfId="0" applyFont="1" applyFill="1" applyBorder="1" applyAlignment="1">
      <alignment horizontal="center" vertical="center" wrapText="1"/>
    </xf>
    <xf numFmtId="0" fontId="67" fillId="3" borderId="0" xfId="0" applyFont="1" applyFill="1"/>
    <xf numFmtId="0" fontId="73" fillId="0" borderId="113" xfId="0" applyFont="1" applyBorder="1" applyAlignment="1">
      <alignment horizontal="center" vertical="center" wrapText="1" readingOrder="1"/>
    </xf>
    <xf numFmtId="0" fontId="73" fillId="0" borderId="113" xfId="0" applyFont="1" applyBorder="1" applyAlignment="1">
      <alignment horizontal="left" vertical="center" wrapText="1"/>
    </xf>
    <xf numFmtId="0" fontId="73" fillId="23" borderId="113" xfId="0" applyFont="1" applyFill="1" applyBorder="1" applyAlignment="1">
      <alignment horizontal="left" vertical="center" wrapText="1"/>
    </xf>
    <xf numFmtId="0" fontId="70" fillId="0" borderId="0" xfId="0" applyFont="1" applyAlignment="1">
      <alignment vertical="center" wrapText="1"/>
    </xf>
    <xf numFmtId="0" fontId="71" fillId="0" borderId="113" xfId="0" applyFont="1" applyBorder="1" applyAlignment="1">
      <alignment vertical="center" wrapText="1" readingOrder="1"/>
    </xf>
    <xf numFmtId="0" fontId="73" fillId="3" borderId="113" xfId="0" applyFont="1" applyFill="1" applyBorder="1" applyAlignment="1">
      <alignment horizontal="left" vertical="center" wrapText="1" readingOrder="1"/>
    </xf>
    <xf numFmtId="0" fontId="69" fillId="0" borderId="0" xfId="0" applyFont="1"/>
    <xf numFmtId="0" fontId="73" fillId="3" borderId="113" xfId="0" applyFont="1" applyFill="1" applyBorder="1" applyAlignment="1">
      <alignment horizontal="left" vertical="center"/>
    </xf>
    <xf numFmtId="0" fontId="73" fillId="3" borderId="113" xfId="0" applyFont="1" applyFill="1" applyBorder="1" applyAlignment="1">
      <alignment vertical="center" wrapText="1"/>
    </xf>
    <xf numFmtId="0" fontId="73" fillId="3" borderId="113" xfId="0" applyFont="1" applyFill="1" applyBorder="1" applyAlignment="1">
      <alignment vertical="center" wrapText="1" readingOrder="1"/>
    </xf>
    <xf numFmtId="0" fontId="73" fillId="3" borderId="113" xfId="0" applyFont="1" applyFill="1" applyBorder="1" applyAlignment="1">
      <alignment vertical="center"/>
    </xf>
    <xf numFmtId="0" fontId="73" fillId="3" borderId="113" xfId="0" applyFont="1" applyFill="1" applyBorder="1" applyAlignment="1">
      <alignment horizontal="center" vertical="center"/>
    </xf>
    <xf numFmtId="0" fontId="73" fillId="3" borderId="114" xfId="0" applyFont="1" applyFill="1" applyBorder="1" applyAlignment="1">
      <alignment horizontal="center" vertical="center" wrapText="1" readingOrder="1"/>
    </xf>
    <xf numFmtId="0" fontId="73" fillId="3" borderId="114" xfId="0" applyFont="1" applyFill="1" applyBorder="1" applyAlignment="1">
      <alignment horizontal="left" vertical="center" wrapText="1"/>
    </xf>
    <xf numFmtId="0" fontId="73" fillId="3" borderId="114" xfId="0" applyFont="1" applyFill="1" applyBorder="1" applyAlignment="1">
      <alignment horizontal="center" vertical="center"/>
    </xf>
    <xf numFmtId="0" fontId="71" fillId="0" borderId="0" xfId="0" applyFont="1" applyAlignment="1">
      <alignment vertical="center" wrapText="1" readingOrder="1"/>
    </xf>
    <xf numFmtId="0" fontId="73" fillId="3" borderId="0" xfId="0" applyFont="1" applyFill="1" applyAlignment="1">
      <alignment horizontal="center" vertical="center" wrapText="1" readingOrder="1"/>
    </xf>
    <xf numFmtId="0" fontId="73" fillId="0" borderId="0" xfId="0" applyFont="1" applyAlignment="1">
      <alignment vertical="center"/>
    </xf>
    <xf numFmtId="0" fontId="67" fillId="0" borderId="0" xfId="0" applyFont="1" applyAlignment="1">
      <alignment horizontal="left"/>
    </xf>
    <xf numFmtId="0" fontId="67" fillId="0" borderId="0" xfId="0" applyFont="1" applyAlignment="1">
      <alignment horizontal="center"/>
    </xf>
    <xf numFmtId="0" fontId="74" fillId="0" borderId="0" xfId="0" applyFont="1" applyAlignment="1">
      <alignment wrapText="1"/>
    </xf>
    <xf numFmtId="0" fontId="76" fillId="0" borderId="0" xfId="0" applyFont="1"/>
    <xf numFmtId="0" fontId="78" fillId="22" borderId="110" xfId="0" applyFont="1" applyFill="1" applyBorder="1" applyAlignment="1">
      <alignment horizontal="center" vertical="center"/>
    </xf>
    <xf numFmtId="0" fontId="78" fillId="5" borderId="110" xfId="0" applyFont="1" applyFill="1" applyBorder="1" applyAlignment="1">
      <alignment horizontal="center" vertical="center"/>
    </xf>
    <xf numFmtId="0" fontId="78" fillId="5" borderId="110" xfId="0" applyFont="1" applyFill="1" applyBorder="1" applyAlignment="1">
      <alignment vertical="center" wrapText="1"/>
    </xf>
    <xf numFmtId="0" fontId="78" fillId="3" borderId="110" xfId="0" applyFont="1" applyFill="1" applyBorder="1" applyAlignment="1">
      <alignment horizontal="left" vertical="top" wrapText="1"/>
    </xf>
    <xf numFmtId="0" fontId="79" fillId="3" borderId="110" xfId="0" applyFont="1" applyFill="1" applyBorder="1" applyAlignment="1">
      <alignment horizontal="center" vertical="center" wrapText="1"/>
    </xf>
    <xf numFmtId="0" fontId="80" fillId="3" borderId="110" xfId="0" applyFont="1" applyFill="1" applyBorder="1" applyAlignment="1">
      <alignment horizontal="center" vertical="center" wrapText="1"/>
    </xf>
    <xf numFmtId="0" fontId="80" fillId="3" borderId="110" xfId="0" applyFont="1" applyFill="1" applyBorder="1" applyAlignment="1">
      <alignment horizontal="left" vertical="center"/>
    </xf>
    <xf numFmtId="0" fontId="78" fillId="0" borderId="110" xfId="0" applyFont="1" applyBorder="1" applyAlignment="1">
      <alignment vertical="top" wrapText="1"/>
    </xf>
    <xf numFmtId="0" fontId="79" fillId="3" borderId="110" xfId="0" applyFont="1" applyFill="1" applyBorder="1" applyAlignment="1">
      <alignment horizontal="center" vertical="center"/>
    </xf>
    <xf numFmtId="0" fontId="80" fillId="3" borderId="110" xfId="0" applyFont="1" applyFill="1" applyBorder="1" applyAlignment="1">
      <alignment horizontal="center" vertical="center"/>
    </xf>
    <xf numFmtId="0" fontId="78" fillId="3" borderId="110" xfId="0" applyFont="1" applyFill="1" applyBorder="1" applyAlignment="1">
      <alignment horizontal="left" vertical="center" wrapText="1"/>
    </xf>
    <xf numFmtId="0" fontId="78" fillId="0" borderId="110" xfId="0" applyFont="1" applyBorder="1" applyAlignment="1">
      <alignment horizontal="left" vertical="center" wrapText="1"/>
    </xf>
    <xf numFmtId="0" fontId="80" fillId="0" borderId="110" xfId="0" applyFont="1" applyBorder="1" applyAlignment="1">
      <alignment horizontal="left" vertical="center"/>
    </xf>
    <xf numFmtId="0" fontId="76" fillId="0" borderId="0" xfId="0" applyFont="1" applyAlignment="1">
      <alignment horizontal="left"/>
    </xf>
    <xf numFmtId="0" fontId="74" fillId="0" borderId="0" xfId="0" applyFont="1" applyAlignment="1">
      <alignment horizontal="center"/>
    </xf>
    <xf numFmtId="0" fontId="76" fillId="0" borderId="0" xfId="0" applyFont="1" applyAlignment="1">
      <alignment horizontal="center"/>
    </xf>
    <xf numFmtId="0" fontId="42" fillId="6" borderId="69" xfId="0" applyFont="1" applyFill="1" applyBorder="1" applyAlignment="1">
      <alignment horizontal="center" vertical="center" wrapText="1" readingOrder="1"/>
    </xf>
    <xf numFmtId="0" fontId="42" fillId="6" borderId="71" xfId="0" applyFont="1" applyFill="1" applyBorder="1" applyAlignment="1">
      <alignment horizontal="center" vertical="center" wrapText="1" readingOrder="1"/>
    </xf>
    <xf numFmtId="0" fontId="42" fillId="6" borderId="72" xfId="0" applyFont="1" applyFill="1" applyBorder="1" applyAlignment="1">
      <alignment horizontal="center" vertical="center" wrapText="1" readingOrder="1"/>
    </xf>
    <xf numFmtId="0" fontId="44" fillId="0" borderId="6" xfId="0" applyFont="1" applyBorder="1" applyAlignment="1">
      <alignment horizontal="left" vertical="center" wrapText="1" readingOrder="1"/>
    </xf>
    <xf numFmtId="9" fontId="44" fillId="0" borderId="6" xfId="4" applyFont="1" applyBorder="1" applyAlignment="1">
      <alignment horizontal="center" vertical="center" wrapText="1" readingOrder="1"/>
    </xf>
    <xf numFmtId="0" fontId="44" fillId="0" borderId="6" xfId="0" applyFont="1" applyBorder="1" applyAlignment="1">
      <alignment horizontal="justify" vertical="center" wrapText="1" readingOrder="1"/>
    </xf>
    <xf numFmtId="0" fontId="0" fillId="0" borderId="23" xfId="0" applyBorder="1" applyAlignment="1">
      <alignment horizontal="left" vertical="center" wrapText="1"/>
    </xf>
    <xf numFmtId="0" fontId="0" fillId="0" borderId="6" xfId="0" applyBorder="1" applyAlignment="1">
      <alignment horizontal="left" vertical="center" wrapText="1"/>
    </xf>
    <xf numFmtId="0" fontId="22" fillId="0" borderId="28" xfId="0" applyFont="1" applyBorder="1" applyAlignment="1">
      <alignment horizontal="center" vertical="center" wrapText="1"/>
    </xf>
    <xf numFmtId="0" fontId="22" fillId="0" borderId="109" xfId="0" applyFont="1" applyBorder="1" applyAlignment="1">
      <alignment horizontal="center" vertical="center" wrapText="1"/>
    </xf>
    <xf numFmtId="0" fontId="22" fillId="0" borderId="6" xfId="0" applyFont="1" applyBorder="1" applyAlignment="1" applyProtection="1">
      <alignment horizontal="center" vertical="center" wrapText="1"/>
      <protection locked="0"/>
    </xf>
    <xf numFmtId="0" fontId="22" fillId="0" borderId="117" xfId="0" applyFont="1" applyBorder="1" applyAlignment="1" applyProtection="1">
      <alignment vertical="top" wrapText="1"/>
      <protection locked="0"/>
    </xf>
    <xf numFmtId="0" fontId="22" fillId="0" borderId="117" xfId="0" applyFont="1" applyBorder="1" applyAlignment="1" applyProtection="1">
      <alignment horizontal="center" vertical="center" wrapText="1"/>
      <protection locked="0"/>
    </xf>
    <xf numFmtId="4" fontId="0" fillId="0" borderId="32"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118" xfId="0" applyFont="1" applyFill="1" applyBorder="1" applyAlignment="1">
      <alignment horizontal="center" vertical="center"/>
    </xf>
    <xf numFmtId="0" fontId="22" fillId="0" borderId="35" xfId="0" applyFont="1" applyBorder="1" applyAlignment="1" applyProtection="1">
      <alignment horizontal="center" vertical="center" wrapText="1"/>
      <protection locked="0"/>
    </xf>
    <xf numFmtId="14" fontId="22" fillId="0" borderId="66" xfId="0" applyNumberFormat="1" applyFont="1" applyBorder="1" applyAlignment="1" applyProtection="1">
      <alignment horizontal="center" vertical="center" wrapText="1"/>
      <protection locked="0"/>
    </xf>
    <xf numFmtId="4" fontId="0" fillId="0" borderId="23" xfId="0" applyNumberFormat="1" applyBorder="1" applyAlignment="1">
      <alignment horizontal="center" vertical="center" wrapText="1"/>
    </xf>
    <xf numFmtId="0" fontId="11" fillId="3" borderId="23" xfId="0" applyFont="1" applyFill="1" applyBorder="1" applyAlignment="1">
      <alignment horizontal="center" vertical="center"/>
    </xf>
    <xf numFmtId="0" fontId="11" fillId="3" borderId="100" xfId="0" applyFont="1" applyFill="1" applyBorder="1" applyAlignment="1">
      <alignment horizontal="center" vertical="center"/>
    </xf>
    <xf numFmtId="0" fontId="81" fillId="0" borderId="120" xfId="0" applyFont="1" applyBorder="1" applyAlignment="1">
      <alignment horizontal="center" vertical="center" wrapText="1"/>
    </xf>
    <xf numFmtId="0" fontId="81" fillId="0" borderId="72" xfId="0" applyFont="1" applyBorder="1" applyAlignment="1">
      <alignment horizontal="center" vertical="center" wrapText="1"/>
    </xf>
    <xf numFmtId="0" fontId="82" fillId="0" borderId="70" xfId="0" applyFont="1" applyBorder="1" applyAlignment="1">
      <alignment horizontal="center" vertical="center" wrapText="1"/>
    </xf>
    <xf numFmtId="0" fontId="82" fillId="0" borderId="20" xfId="0" applyFont="1" applyBorder="1" applyAlignment="1">
      <alignment horizontal="center" vertical="center" wrapText="1"/>
    </xf>
    <xf numFmtId="0" fontId="81" fillId="0" borderId="121" xfId="0" applyFont="1" applyBorder="1" applyAlignment="1">
      <alignment horizontal="center" vertical="center" wrapText="1"/>
    </xf>
    <xf numFmtId="0" fontId="81" fillId="0" borderId="12" xfId="0" applyFont="1" applyBorder="1" applyAlignment="1">
      <alignment horizontal="center" vertical="center" wrapText="1"/>
    </xf>
    <xf numFmtId="14" fontId="82" fillId="0" borderId="20" xfId="0" applyNumberFormat="1" applyFont="1" applyBorder="1" applyAlignment="1">
      <alignment horizontal="center" vertical="center" wrapText="1"/>
    </xf>
    <xf numFmtId="0" fontId="0" fillId="0" borderId="44" xfId="0" applyBorder="1" applyAlignment="1">
      <alignment horizontal="center" vertical="center" wrapText="1"/>
    </xf>
    <xf numFmtId="0" fontId="0" fillId="0" borderId="32" xfId="0" applyBorder="1" applyAlignment="1">
      <alignment horizontal="center" vertical="center" wrapText="1"/>
    </xf>
    <xf numFmtId="0" fontId="12" fillId="0" borderId="6" xfId="0" applyFont="1" applyBorder="1" applyAlignment="1">
      <alignment horizontal="center" vertical="center" wrapText="1"/>
    </xf>
    <xf numFmtId="0" fontId="85" fillId="0" borderId="35" xfId="0" applyFont="1" applyBorder="1" applyAlignment="1">
      <alignment horizontal="justify" vertical="center" wrapText="1"/>
    </xf>
    <xf numFmtId="0" fontId="85" fillId="0" borderId="6" xfId="0" applyFont="1" applyBorder="1" applyAlignment="1">
      <alignment horizontal="justify" vertical="center" wrapText="1"/>
    </xf>
    <xf numFmtId="0" fontId="86" fillId="0" borderId="6" xfId="0" applyFont="1" applyBorder="1" applyAlignment="1">
      <alignment horizontal="justify" vertical="center" wrapText="1"/>
    </xf>
    <xf numFmtId="0" fontId="85" fillId="0" borderId="0" xfId="0" applyFont="1" applyAlignment="1">
      <alignment horizontal="left" vertical="top" wrapText="1"/>
    </xf>
    <xf numFmtId="0" fontId="22" fillId="0" borderId="44" xfId="0" applyFont="1" applyBorder="1" applyAlignment="1" applyProtection="1">
      <alignment horizontal="justify" vertical="center" wrapText="1"/>
      <protection locked="0"/>
    </xf>
    <xf numFmtId="2" fontId="0" fillId="0" borderId="44" xfId="3" applyNumberFormat="1" applyFont="1" applyBorder="1" applyAlignment="1">
      <alignment horizontal="center" vertical="center" wrapText="1"/>
    </xf>
    <xf numFmtId="3" fontId="85" fillId="0" borderId="6" xfId="0" applyNumberFormat="1" applyFont="1" applyBorder="1" applyAlignment="1">
      <alignment horizontal="justify" vertical="center" wrapText="1"/>
    </xf>
    <xf numFmtId="0" fontId="18" fillId="15" borderId="0" xfId="0" applyFont="1" applyFill="1" applyAlignment="1" applyProtection="1">
      <alignment horizontal="center" vertical="center" wrapText="1"/>
      <protection locked="0"/>
    </xf>
    <xf numFmtId="165" fontId="18" fillId="15" borderId="0" xfId="0" applyNumberFormat="1" applyFont="1" applyFill="1" applyAlignment="1" applyProtection="1">
      <alignment horizontal="center" vertical="center" wrapText="1"/>
      <protection locked="0"/>
    </xf>
    <xf numFmtId="0" fontId="59" fillId="0" borderId="0" xfId="0" applyFont="1" applyAlignment="1">
      <alignment horizontal="center" wrapText="1"/>
    </xf>
    <xf numFmtId="0" fontId="61" fillId="0" borderId="0" xfId="0" applyFont="1" applyAlignment="1">
      <alignment horizontal="center"/>
    </xf>
    <xf numFmtId="0" fontId="18" fillId="15" borderId="0" xfId="0" applyFont="1" applyFill="1" applyAlignment="1" applyProtection="1">
      <alignment horizontal="center" vertical="center"/>
      <protection locked="0"/>
    </xf>
    <xf numFmtId="0" fontId="21" fillId="0" borderId="0" xfId="0" applyFont="1" applyAlignment="1">
      <alignment horizontal="center"/>
    </xf>
    <xf numFmtId="0" fontId="0" fillId="0" borderId="69" xfId="0" applyBorder="1" applyAlignment="1">
      <alignment horizontal="left" vertical="top" wrapText="1"/>
    </xf>
    <xf numFmtId="0" fontId="0" fillId="0" borderId="71" xfId="0" applyBorder="1" applyAlignment="1">
      <alignment horizontal="left" vertical="top" wrapText="1"/>
    </xf>
    <xf numFmtId="0" fontId="0" fillId="0" borderId="7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68" fillId="0" borderId="0" xfId="0" applyFont="1" applyAlignment="1" applyProtection="1">
      <alignment horizontal="center" vertical="center" wrapText="1"/>
      <protection locked="0"/>
    </xf>
    <xf numFmtId="0" fontId="83" fillId="5" borderId="111" xfId="0" applyFont="1" applyFill="1" applyBorder="1" applyAlignment="1" applyProtection="1">
      <alignment horizontal="center" vertical="center" wrapText="1"/>
      <protection locked="0"/>
    </xf>
    <xf numFmtId="0" fontId="70" fillId="5" borderId="112" xfId="0" applyFont="1" applyFill="1" applyBorder="1" applyAlignment="1" applyProtection="1">
      <alignment horizontal="center" vertical="center" wrapText="1"/>
      <protection locked="0"/>
    </xf>
    <xf numFmtId="0" fontId="70" fillId="5" borderId="110" xfId="0" applyFont="1" applyFill="1" applyBorder="1" applyAlignment="1" applyProtection="1">
      <alignment horizontal="center" vertical="center"/>
      <protection locked="0"/>
    </xf>
    <xf numFmtId="0" fontId="69" fillId="5" borderId="110" xfId="0" applyFont="1" applyFill="1" applyBorder="1" applyAlignment="1" applyProtection="1">
      <alignment horizontal="center" vertical="center"/>
      <protection locked="0"/>
    </xf>
    <xf numFmtId="0" fontId="71" fillId="0" borderId="110" xfId="0" applyFont="1" applyBorder="1" applyAlignment="1" applyProtection="1">
      <alignment horizontal="center" vertical="center"/>
      <protection locked="0"/>
    </xf>
    <xf numFmtId="0" fontId="71" fillId="22" borderId="110" xfId="0" applyFont="1" applyFill="1" applyBorder="1" applyAlignment="1" applyProtection="1">
      <alignment horizontal="center" vertical="center"/>
      <protection locked="0"/>
    </xf>
    <xf numFmtId="0" fontId="67" fillId="5" borderId="110" xfId="0" applyFont="1" applyFill="1" applyBorder="1" applyAlignment="1" applyProtection="1">
      <alignment horizontal="center" vertical="center" wrapText="1"/>
      <protection locked="0"/>
    </xf>
    <xf numFmtId="0" fontId="67" fillId="5" borderId="110" xfId="0" applyFont="1" applyFill="1" applyBorder="1" applyAlignment="1" applyProtection="1">
      <alignment horizontal="center" vertical="center"/>
      <protection locked="0"/>
    </xf>
    <xf numFmtId="0" fontId="70" fillId="5" borderId="110" xfId="0" applyFont="1" applyFill="1" applyBorder="1" applyAlignment="1" applyProtection="1">
      <alignment horizontal="left" vertical="center" wrapText="1"/>
      <protection locked="0"/>
    </xf>
    <xf numFmtId="0" fontId="71" fillId="0" borderId="113" xfId="0" applyFont="1" applyBorder="1" applyAlignment="1">
      <alignment horizontal="center" vertical="center" wrapText="1" readingOrder="1"/>
    </xf>
    <xf numFmtId="0" fontId="72" fillId="21" borderId="113" xfId="0" applyFont="1" applyFill="1" applyBorder="1" applyAlignment="1">
      <alignment horizontal="center" vertical="center" wrapText="1" readingOrder="1"/>
    </xf>
    <xf numFmtId="0" fontId="71" fillId="3" borderId="113" xfId="0" applyFont="1" applyFill="1" applyBorder="1" applyAlignment="1">
      <alignment horizontal="center" vertical="center" wrapText="1" readingOrder="1"/>
    </xf>
    <xf numFmtId="0" fontId="71" fillId="0" borderId="113" xfId="0" applyFont="1" applyBorder="1" applyAlignment="1">
      <alignment horizontal="left" vertical="center" wrapText="1" readingOrder="1"/>
    </xf>
    <xf numFmtId="0" fontId="71" fillId="0" borderId="114" xfId="0" applyFont="1" applyBorder="1" applyAlignment="1">
      <alignment horizontal="center" vertical="center" wrapText="1" readingOrder="1"/>
    </xf>
    <xf numFmtId="0" fontId="71" fillId="0" borderId="115" xfId="0" applyFont="1" applyBorder="1" applyAlignment="1">
      <alignment horizontal="center" vertical="center" wrapText="1" readingOrder="1"/>
    </xf>
    <xf numFmtId="0" fontId="71" fillId="0" borderId="116" xfId="0" applyFont="1" applyBorder="1" applyAlignment="1">
      <alignment horizontal="center" vertical="center" wrapText="1" readingOrder="1"/>
    </xf>
    <xf numFmtId="0" fontId="75" fillId="0" borderId="0" xfId="0" applyFont="1" applyAlignment="1">
      <alignment horizontal="center" vertical="center" wrapText="1"/>
    </xf>
    <xf numFmtId="0" fontId="77" fillId="21" borderId="110" xfId="0" applyFont="1" applyFill="1" applyBorder="1" applyAlignment="1">
      <alignment horizontal="center"/>
    </xf>
    <xf numFmtId="0" fontId="78" fillId="22" borderId="110" xfId="0" applyFont="1" applyFill="1" applyBorder="1" applyAlignment="1">
      <alignment horizontal="center" vertical="center" wrapText="1"/>
    </xf>
    <xf numFmtId="0" fontId="78" fillId="22" borderId="110" xfId="0" applyFont="1" applyFill="1" applyBorder="1" applyAlignment="1">
      <alignment horizontal="center" vertical="center"/>
    </xf>
    <xf numFmtId="0" fontId="66" fillId="3" borderId="0" xfId="1" applyFont="1" applyFill="1" applyAlignment="1">
      <alignment horizontal="justify" vertical="center" wrapText="1"/>
    </xf>
    <xf numFmtId="0" fontId="66" fillId="3" borderId="0" xfId="1" applyFont="1" applyFill="1" applyAlignment="1">
      <alignment horizontal="left" vertical="center" wrapText="1"/>
    </xf>
    <xf numFmtId="0" fontId="66" fillId="3" borderId="0" xfId="1" applyFont="1" applyFill="1" applyAlignment="1">
      <alignment horizontal="center"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57" fillId="3" borderId="6" xfId="0" applyFont="1" applyFill="1" applyBorder="1" applyAlignment="1">
      <alignment horizontal="left" vertical="center" wrapText="1"/>
    </xf>
    <xf numFmtId="0" fontId="51" fillId="3" borderId="6" xfId="1" applyFont="1" applyFill="1" applyBorder="1" applyAlignment="1">
      <alignment horizontal="justify" vertical="center" wrapText="1"/>
    </xf>
    <xf numFmtId="0" fontId="51" fillId="3" borderId="67" xfId="1" applyFont="1" applyFill="1" applyBorder="1" applyAlignment="1">
      <alignment horizontal="justify" vertical="center" wrapText="1"/>
    </xf>
    <xf numFmtId="0" fontId="66" fillId="3" borderId="6" xfId="1" applyFont="1" applyFill="1" applyBorder="1" applyAlignment="1">
      <alignment horizontal="justify" vertical="center" wrapText="1"/>
    </xf>
    <xf numFmtId="0" fontId="66" fillId="3" borderId="67" xfId="1" applyFont="1" applyFill="1" applyBorder="1" applyAlignment="1">
      <alignment horizontal="justify" vertical="center" wrapText="1"/>
    </xf>
    <xf numFmtId="0" fontId="57" fillId="3" borderId="29" xfId="0" applyFont="1" applyFill="1" applyBorder="1" applyAlignment="1">
      <alignment horizontal="left" vertical="center" wrapText="1"/>
    </xf>
    <xf numFmtId="0" fontId="57" fillId="3" borderId="31" xfId="0" applyFont="1" applyFill="1" applyBorder="1" applyAlignment="1">
      <alignment horizontal="left" vertical="center" wrapText="1"/>
    </xf>
    <xf numFmtId="0" fontId="51" fillId="3" borderId="29" xfId="1" applyFont="1" applyFill="1" applyBorder="1" applyAlignment="1">
      <alignment horizontal="justify" vertical="center" wrapText="1"/>
    </xf>
    <xf numFmtId="0" fontId="51" fillId="3" borderId="95" xfId="1" applyFont="1" applyFill="1" applyBorder="1" applyAlignment="1">
      <alignment horizontal="justify" vertical="center" wrapText="1"/>
    </xf>
    <xf numFmtId="0" fontId="51"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1" fillId="3" borderId="11" xfId="1" applyFont="1" applyFill="1" applyBorder="1" applyAlignment="1">
      <alignment horizontal="left" vertical="top" wrapText="1"/>
    </xf>
    <xf numFmtId="0" fontId="51" fillId="3" borderId="0" xfId="1" applyFont="1" applyFill="1" applyAlignment="1">
      <alignment horizontal="left" vertical="top" wrapText="1"/>
    </xf>
    <xf numFmtId="0" fontId="51" fillId="3" borderId="12" xfId="1" applyFont="1" applyFill="1" applyBorder="1" applyAlignment="1">
      <alignment horizontal="left" vertical="top" wrapText="1"/>
    </xf>
    <xf numFmtId="0" fontId="58" fillId="4" borderId="77" xfId="2" applyFont="1" applyFill="1" applyBorder="1" applyAlignment="1">
      <alignment horizontal="center" vertical="center" wrapText="1"/>
    </xf>
    <xf numFmtId="0" fontId="58" fillId="4" borderId="77" xfId="1" applyFont="1" applyFill="1" applyBorder="1" applyAlignment="1">
      <alignment horizontal="center" vertical="center"/>
    </xf>
    <xf numFmtId="0" fontId="58" fillId="4" borderId="94" xfId="1" applyFont="1" applyFill="1" applyBorder="1" applyAlignment="1">
      <alignment horizontal="center" vertical="center"/>
    </xf>
    <xf numFmtId="0" fontId="57" fillId="7" borderId="6" xfId="0" applyFont="1" applyFill="1" applyBorder="1" applyAlignment="1">
      <alignment horizontal="left" vertical="center" wrapText="1"/>
    </xf>
    <xf numFmtId="0" fontId="51" fillId="3" borderId="63" xfId="1" applyFont="1" applyFill="1" applyBorder="1" applyAlignment="1">
      <alignment horizontal="justify" vertical="center" wrapText="1"/>
    </xf>
    <xf numFmtId="0" fontId="51" fillId="3" borderId="92" xfId="1" applyFont="1" applyFill="1" applyBorder="1" applyAlignment="1">
      <alignment horizontal="justify" vertical="center" wrapText="1"/>
    </xf>
    <xf numFmtId="0" fontId="57" fillId="7" borderId="29" xfId="0" applyFont="1" applyFill="1" applyBorder="1" applyAlignment="1">
      <alignment horizontal="left" vertical="center" wrapText="1"/>
    </xf>
    <xf numFmtId="0" fontId="57" fillId="7" borderId="31" xfId="0" applyFont="1" applyFill="1" applyBorder="1" applyAlignment="1">
      <alignment horizontal="left" vertical="center" wrapText="1"/>
    </xf>
    <xf numFmtId="0" fontId="51" fillId="3" borderId="16" xfId="1" applyFont="1" applyFill="1" applyBorder="1" applyAlignment="1">
      <alignment horizontal="justify" vertical="center" wrapText="1"/>
    </xf>
    <xf numFmtId="0" fontId="57" fillId="3" borderId="64" xfId="0" applyFont="1" applyFill="1" applyBorder="1" applyAlignment="1">
      <alignment vertical="center" wrapText="1"/>
    </xf>
    <xf numFmtId="0" fontId="57" fillId="3" borderId="17" xfId="0" applyFont="1" applyFill="1" applyBorder="1" applyAlignment="1">
      <alignment vertical="center" wrapText="1"/>
    </xf>
    <xf numFmtId="0" fontId="57" fillId="3" borderId="75" xfId="0" applyFont="1" applyFill="1" applyBorder="1" applyAlignment="1">
      <alignment vertical="center" wrapText="1"/>
    </xf>
    <xf numFmtId="0" fontId="57" fillId="3" borderId="76" xfId="0" applyFont="1" applyFill="1" applyBorder="1" applyAlignment="1">
      <alignment vertical="center" wrapText="1"/>
    </xf>
    <xf numFmtId="0" fontId="57" fillId="3" borderId="15" xfId="0" applyFont="1" applyFill="1" applyBorder="1" applyAlignment="1">
      <alignment vertical="center" wrapText="1"/>
    </xf>
    <xf numFmtId="0" fontId="57" fillId="3" borderId="17" xfId="0" applyFont="1" applyFill="1" applyBorder="1" applyAlignment="1">
      <alignment horizontal="left" vertical="center" wrapText="1"/>
    </xf>
    <xf numFmtId="0" fontId="57" fillId="3" borderId="15" xfId="0" applyFont="1" applyFill="1" applyBorder="1" applyAlignment="1">
      <alignment horizontal="left" vertical="center" wrapText="1"/>
    </xf>
    <xf numFmtId="0" fontId="54" fillId="4" borderId="7" xfId="1" applyFont="1" applyFill="1" applyBorder="1" applyAlignment="1">
      <alignment horizontal="center" vertical="center" wrapText="1"/>
    </xf>
    <xf numFmtId="0" fontId="54" fillId="4" borderId="8" xfId="1" applyFont="1" applyFill="1" applyBorder="1" applyAlignment="1">
      <alignment horizontal="center" vertical="center" wrapText="1"/>
    </xf>
    <xf numFmtId="0" fontId="54" fillId="4" borderId="87" xfId="1" applyFont="1" applyFill="1" applyBorder="1" applyAlignment="1">
      <alignment horizontal="center" vertical="center" wrapText="1"/>
    </xf>
    <xf numFmtId="0" fontId="55" fillId="3" borderId="9" xfId="1" quotePrefix="1" applyFont="1" applyFill="1" applyBorder="1" applyAlignment="1">
      <alignment horizontal="left" vertical="top" wrapText="1"/>
    </xf>
    <xf numFmtId="0" fontId="55" fillId="3" borderId="10"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6" fillId="3" borderId="88" xfId="1" quotePrefix="1" applyFont="1" applyFill="1" applyBorder="1" applyAlignment="1">
      <alignment horizontal="left" vertical="top" wrapText="1"/>
    </xf>
    <xf numFmtId="0" fontId="50" fillId="3" borderId="13" xfId="1" quotePrefix="1" applyFont="1" applyFill="1" applyBorder="1" applyAlignment="1">
      <alignment horizontal="justify" vertical="center" wrapText="1"/>
    </xf>
    <xf numFmtId="0" fontId="50" fillId="3" borderId="14" xfId="1" quotePrefix="1" applyFont="1" applyFill="1" applyBorder="1" applyAlignment="1">
      <alignment horizontal="justify" vertical="center" wrapText="1"/>
    </xf>
    <xf numFmtId="0" fontId="50" fillId="3" borderId="89" xfId="1" quotePrefix="1" applyFont="1" applyFill="1" applyBorder="1" applyAlignment="1">
      <alignment horizontal="justify" vertical="center" wrapText="1"/>
    </xf>
    <xf numFmtId="0" fontId="51" fillId="0" borderId="11" xfId="1" quotePrefix="1" applyFont="1" applyBorder="1" applyAlignment="1">
      <alignment horizontal="left" vertical="top" wrapText="1"/>
    </xf>
    <xf numFmtId="0" fontId="51" fillId="0" borderId="0" xfId="1" quotePrefix="1" applyFont="1" applyAlignment="1">
      <alignment horizontal="left" vertical="top" wrapText="1"/>
    </xf>
    <xf numFmtId="0" fontId="51" fillId="0" borderId="12" xfId="1" quotePrefix="1" applyFont="1" applyBorder="1" applyAlignment="1">
      <alignment horizontal="left" vertical="top" wrapText="1"/>
    </xf>
    <xf numFmtId="0" fontId="58" fillId="4" borderId="71" xfId="2" applyFont="1" applyFill="1" applyBorder="1" applyAlignment="1">
      <alignment horizontal="center" vertical="center" wrapText="1"/>
    </xf>
    <xf numFmtId="0" fontId="58" fillId="4" borderId="90" xfId="2" applyFont="1" applyFill="1" applyBorder="1" applyAlignment="1">
      <alignment horizontal="center" vertical="center" wrapText="1"/>
    </xf>
    <xf numFmtId="0" fontId="58" fillId="4" borderId="91" xfId="1" applyFont="1" applyFill="1" applyBorder="1" applyAlignment="1">
      <alignment horizontal="center" vertical="center"/>
    </xf>
    <xf numFmtId="0" fontId="58" fillId="4" borderId="87" xfId="1" applyFont="1" applyFill="1" applyBorder="1" applyAlignment="1">
      <alignment horizontal="center" vertical="center"/>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24" fillId="0" borderId="3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24" xfId="0" applyFont="1" applyBorder="1" applyAlignment="1">
      <alignment horizontal="center" vertical="center" wrapText="1"/>
    </xf>
    <xf numFmtId="0" fontId="4" fillId="4" borderId="79" xfId="0" applyFont="1" applyFill="1" applyBorder="1" applyAlignment="1">
      <alignment horizontal="center" vertical="center" wrapText="1"/>
    </xf>
    <xf numFmtId="0" fontId="4" fillId="4" borderId="56" xfId="0" applyFont="1" applyFill="1" applyBorder="1" applyAlignment="1">
      <alignment horizontal="center" vertical="center" wrapText="1"/>
    </xf>
    <xf numFmtId="0" fontId="4" fillId="4" borderId="97" xfId="0" applyFont="1" applyFill="1" applyBorder="1" applyAlignment="1">
      <alignment horizontal="center" vertical="center"/>
    </xf>
    <xf numFmtId="0" fontId="4" fillId="4" borderId="98" xfId="0" applyFont="1" applyFill="1" applyBorder="1" applyAlignment="1">
      <alignment horizontal="center" vertical="center"/>
    </xf>
    <xf numFmtId="0" fontId="4" fillId="4" borderId="99" xfId="0" applyFont="1" applyFill="1" applyBorder="1" applyAlignment="1">
      <alignment horizontal="center" vertical="center"/>
    </xf>
    <xf numFmtId="0" fontId="4" fillId="4" borderId="0" xfId="0" applyFont="1" applyFill="1" applyAlignment="1">
      <alignment horizontal="center" vertical="center"/>
    </xf>
    <xf numFmtId="0" fontId="0" fillId="0" borderId="78" xfId="0" applyBorder="1" applyAlignment="1">
      <alignment horizontal="center" vertical="center" wrapText="1"/>
    </xf>
    <xf numFmtId="0" fontId="0" fillId="0" borderId="31" xfId="0" applyBorder="1" applyAlignment="1">
      <alignment horizontal="center" vertical="center" wrapText="1"/>
    </xf>
    <xf numFmtId="0" fontId="0" fillId="0" borderId="37"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0" fillId="0" borderId="35" xfId="0" applyBorder="1" applyAlignment="1">
      <alignment horizontal="center" vertical="center" wrapText="1"/>
    </xf>
    <xf numFmtId="0" fontId="4" fillId="17" borderId="39" xfId="0" applyFont="1" applyFill="1" applyBorder="1" applyAlignment="1" applyProtection="1">
      <alignment horizontal="center" vertical="center" wrapText="1"/>
      <protection locked="0"/>
    </xf>
    <xf numFmtId="0" fontId="4" fillId="17" borderId="80" xfId="0" applyFont="1" applyFill="1" applyBorder="1" applyAlignment="1" applyProtection="1">
      <alignment horizontal="center" vertical="center" wrapText="1"/>
      <protection locked="0"/>
    </xf>
    <xf numFmtId="0" fontId="4" fillId="17" borderId="56" xfId="0" applyFont="1" applyFill="1" applyBorder="1" applyAlignment="1" applyProtection="1">
      <alignment horizontal="center" vertical="center" wrapText="1"/>
      <protection locked="0"/>
    </xf>
    <xf numFmtId="0" fontId="4" fillId="17" borderId="49" xfId="0" applyFont="1" applyFill="1" applyBorder="1" applyAlignment="1" applyProtection="1">
      <alignment horizontal="center" vertical="center"/>
      <protection locked="0"/>
    </xf>
    <xf numFmtId="0" fontId="4" fillId="17" borderId="50" xfId="0" applyFont="1" applyFill="1" applyBorder="1" applyAlignment="1" applyProtection="1">
      <alignment horizontal="center" vertical="center"/>
      <protection locked="0"/>
    </xf>
    <xf numFmtId="0" fontId="4" fillId="4" borderId="81"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9" xfId="0" applyFont="1" applyFill="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84" fillId="0" borderId="35" xfId="0" applyFont="1" applyBorder="1" applyAlignment="1">
      <alignment horizontal="center" vertical="center" wrapText="1"/>
    </xf>
    <xf numFmtId="0" fontId="84" fillId="0" borderId="6" xfId="0" applyFont="1" applyBorder="1" applyAlignment="1">
      <alignment horizontal="center" vertical="center" wrapText="1"/>
    </xf>
    <xf numFmtId="0" fontId="84" fillId="0" borderId="24" xfId="0" applyFont="1" applyBorder="1" applyAlignment="1">
      <alignment horizontal="center" vertical="center"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9" fontId="12" fillId="0" borderId="24" xfId="4" applyFont="1" applyBorder="1" applyAlignment="1">
      <alignment horizontal="center" vertical="center" wrapText="1"/>
    </xf>
    <xf numFmtId="9" fontId="49" fillId="0" borderId="35" xfId="4" applyFont="1" applyBorder="1" applyAlignment="1">
      <alignment horizontal="center" vertical="center" wrapText="1"/>
    </xf>
    <xf numFmtId="9" fontId="49" fillId="0" borderId="6" xfId="4" applyFont="1" applyBorder="1" applyAlignment="1">
      <alignment horizontal="center" vertical="center" wrapText="1"/>
    </xf>
    <xf numFmtId="9" fontId="49" fillId="0" borderId="24" xfId="4"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56" xfId="0" applyFont="1" applyFill="1" applyBorder="1" applyAlignment="1">
      <alignment horizontal="center" vertical="center" textRotation="1"/>
    </xf>
    <xf numFmtId="0" fontId="4" fillId="4" borderId="53" xfId="0" applyFont="1" applyFill="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0" fillId="0" borderId="100" xfId="0" applyBorder="1" applyAlignment="1">
      <alignment horizontal="center" vertical="center" wrapText="1"/>
    </xf>
    <xf numFmtId="0" fontId="0" fillId="0" borderId="82" xfId="0" applyBorder="1" applyAlignment="1">
      <alignment horizontal="center" vertical="center" wrapText="1"/>
    </xf>
    <xf numFmtId="0" fontId="0" fillId="0" borderId="45" xfId="0" applyBorder="1" applyAlignment="1">
      <alignment horizontal="center" vertical="center" wrapText="1"/>
    </xf>
    <xf numFmtId="0" fontId="0" fillId="0" borderId="23" xfId="0" applyBorder="1" applyAlignment="1">
      <alignment horizontal="center" vertical="center" wrapText="1"/>
    </xf>
    <xf numFmtId="0" fontId="0" fillId="0" borderId="31" xfId="0" applyBorder="1" applyAlignment="1">
      <alignment horizontal="center" vertical="top" wrapText="1"/>
    </xf>
    <xf numFmtId="9" fontId="0" fillId="0" borderId="23" xfId="4" applyFont="1" applyBorder="1" applyAlignment="1">
      <alignment horizontal="center" vertical="center" wrapText="1"/>
    </xf>
    <xf numFmtId="0" fontId="24" fillId="0" borderId="23" xfId="0" applyFont="1" applyBorder="1" applyAlignment="1">
      <alignment horizontal="center" vertical="center" wrapText="1"/>
    </xf>
    <xf numFmtId="0" fontId="0" fillId="3" borderId="84" xfId="0" applyFill="1" applyBorder="1" applyAlignment="1">
      <alignment horizontal="center" vertical="center" wrapText="1"/>
    </xf>
    <xf numFmtId="0" fontId="0" fillId="3" borderId="85" xfId="0" applyFill="1" applyBorder="1" applyAlignment="1">
      <alignment horizontal="center" vertical="center" wrapText="1"/>
    </xf>
    <xf numFmtId="0" fontId="0" fillId="3" borderId="86" xfId="0" applyFill="1" applyBorder="1" applyAlignment="1">
      <alignment horizontal="center" vertical="center" wrapText="1"/>
    </xf>
    <xf numFmtId="0" fontId="12" fillId="0" borderId="44"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46" xfId="0" applyFont="1" applyBorder="1" applyAlignment="1">
      <alignment horizontal="center" vertical="center" wrapText="1"/>
    </xf>
    <xf numFmtId="0" fontId="0" fillId="11" borderId="83" xfId="0" applyFill="1" applyBorder="1" applyAlignment="1">
      <alignment horizontal="center" vertical="center" wrapText="1"/>
    </xf>
    <xf numFmtId="0" fontId="0" fillId="11" borderId="85" xfId="0" applyFill="1" applyBorder="1" applyAlignment="1">
      <alignment horizontal="center" vertical="center" wrapText="1"/>
    </xf>
    <xf numFmtId="0" fontId="0" fillId="11" borderId="86" xfId="0" applyFill="1"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6" fillId="3" borderId="55"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96" xfId="0" applyFont="1" applyFill="1" applyBorder="1" applyAlignment="1">
      <alignment horizontal="center" vertical="center"/>
    </xf>
    <xf numFmtId="0" fontId="6" fillId="3" borderId="104" xfId="0" applyFont="1" applyFill="1" applyBorder="1" applyAlignment="1">
      <alignment horizontal="center" vertical="center"/>
    </xf>
    <xf numFmtId="0" fontId="25" fillId="4" borderId="102" xfId="0" applyFont="1" applyFill="1" applyBorder="1" applyAlignment="1">
      <alignment horizontal="center" vertical="center"/>
    </xf>
    <xf numFmtId="0" fontId="25" fillId="4" borderId="103" xfId="0" applyFont="1" applyFill="1" applyBorder="1" applyAlignment="1">
      <alignment horizontal="center" vertical="center"/>
    </xf>
    <xf numFmtId="0" fontId="25" fillId="4" borderId="105" xfId="0" applyFont="1" applyFill="1" applyBorder="1" applyAlignment="1">
      <alignment horizontal="center" vertical="center"/>
    </xf>
    <xf numFmtId="0" fontId="25" fillId="4" borderId="0" xfId="0" applyFont="1" applyFill="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38"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7"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7"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83" xfId="0" applyBorder="1" applyAlignment="1">
      <alignment horizontal="center" vertical="center" wrapText="1"/>
    </xf>
    <xf numFmtId="0" fontId="0" fillId="16" borderId="84" xfId="0" applyFill="1" applyBorder="1" applyAlignment="1">
      <alignment horizontal="center" vertical="center" wrapText="1"/>
    </xf>
    <xf numFmtId="0" fontId="0" fillId="16" borderId="85" xfId="0" applyFill="1" applyBorder="1" applyAlignment="1">
      <alignment horizontal="center" vertical="center" wrapText="1"/>
    </xf>
    <xf numFmtId="0" fontId="0" fillId="16" borderId="86" xfId="0" applyFill="1" applyBorder="1" applyAlignment="1">
      <alignment horizontal="center" vertical="center" wrapText="1"/>
    </xf>
    <xf numFmtId="2" fontId="0" fillId="0" borderId="23" xfId="3" applyNumberFormat="1" applyFont="1" applyBorder="1" applyAlignment="1">
      <alignment horizontal="center" vertical="center" wrapText="1"/>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46" xfId="0" applyFill="1" applyBorder="1" applyAlignment="1">
      <alignment horizontal="center" vertical="center" wrapText="1"/>
    </xf>
    <xf numFmtId="0" fontId="4" fillId="4" borderId="58" xfId="0" applyFont="1" applyFill="1" applyBorder="1" applyAlignment="1">
      <alignment horizontal="center" vertical="center" wrapText="1"/>
    </xf>
    <xf numFmtId="0" fontId="4" fillId="4" borderId="5" xfId="0" applyFont="1" applyFill="1" applyBorder="1" applyAlignment="1">
      <alignment horizontal="center" vertical="center" wrapText="1"/>
    </xf>
    <xf numFmtId="9" fontId="0" fillId="0" borderId="35" xfId="0" applyNumberFormat="1" applyBorder="1" applyAlignment="1">
      <alignment horizontal="center" vertical="center" wrapText="1"/>
    </xf>
    <xf numFmtId="9" fontId="0" fillId="0" borderId="6" xfId="0" applyNumberFormat="1" applyBorder="1" applyAlignment="1">
      <alignment horizontal="center" vertical="center" wrapText="1"/>
    </xf>
    <xf numFmtId="9" fontId="0" fillId="0" borderId="24" xfId="0" applyNumberFormat="1" applyBorder="1" applyAlignment="1">
      <alignment horizontal="center" vertical="center" wrapText="1"/>
    </xf>
    <xf numFmtId="0" fontId="0" fillId="0" borderId="32" xfId="0" applyBorder="1" applyAlignment="1">
      <alignment horizontal="center" vertical="center" wrapText="1"/>
    </xf>
    <xf numFmtId="0" fontId="25" fillId="4" borderId="14" xfId="0" applyFont="1" applyFill="1" applyBorder="1" applyAlignment="1">
      <alignment horizontal="center" vertical="center"/>
    </xf>
    <xf numFmtId="0" fontId="4" fillId="3" borderId="107" xfId="0" applyFont="1" applyFill="1" applyBorder="1" applyAlignment="1">
      <alignment horizontal="center" vertical="center" wrapText="1"/>
    </xf>
    <xf numFmtId="0" fontId="4" fillId="3" borderId="108" xfId="0" applyFont="1" applyFill="1" applyBorder="1" applyAlignment="1">
      <alignment horizontal="center" vertical="center" wrapText="1"/>
    </xf>
    <xf numFmtId="0" fontId="4" fillId="4" borderId="42"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5"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104" xfId="0" applyFont="1" applyFill="1" applyBorder="1" applyAlignment="1">
      <alignment horizontal="center" vertical="center"/>
    </xf>
    <xf numFmtId="0" fontId="24" fillId="0" borderId="32" xfId="0" applyFont="1" applyBorder="1" applyAlignment="1">
      <alignment horizontal="center" vertical="center" wrapText="1"/>
    </xf>
    <xf numFmtId="2" fontId="0" fillId="0" borderId="35" xfId="0" applyNumberFormat="1" applyBorder="1" applyAlignment="1">
      <alignment horizontal="center" vertical="center" wrapText="1"/>
    </xf>
    <xf numFmtId="2" fontId="0" fillId="0" borderId="6" xfId="0" applyNumberFormat="1" applyBorder="1" applyAlignment="1">
      <alignment horizontal="center" vertical="center" wrapText="1"/>
    </xf>
    <xf numFmtId="2" fontId="0" fillId="0" borderId="32" xfId="0" applyNumberFormat="1"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2" fontId="0" fillId="0" borderId="24" xfId="0" applyNumberFormat="1" applyBorder="1" applyAlignment="1">
      <alignment horizontal="center" vertical="center" wrapText="1"/>
    </xf>
    <xf numFmtId="0" fontId="0" fillId="0" borderId="32" xfId="0" applyBorder="1" applyAlignment="1">
      <alignment horizontal="center" vertical="center"/>
    </xf>
    <xf numFmtId="9" fontId="0" fillId="0" borderId="32"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3" borderId="35" xfId="0" applyFill="1" applyBorder="1" applyAlignment="1">
      <alignment horizontal="center" vertical="center" wrapText="1"/>
    </xf>
    <xf numFmtId="0" fontId="0" fillId="3" borderId="6" xfId="0" applyFill="1" applyBorder="1" applyAlignment="1">
      <alignment horizontal="center" vertical="center" wrapText="1"/>
    </xf>
    <xf numFmtId="0" fontId="0" fillId="3" borderId="24" xfId="0" applyFill="1" applyBorder="1" applyAlignment="1">
      <alignment horizontal="center" vertical="center" wrapText="1"/>
    </xf>
    <xf numFmtId="0" fontId="40" fillId="0" borderId="62" xfId="0" applyFont="1" applyBorder="1" applyAlignment="1">
      <alignment horizontal="center" vertical="center"/>
    </xf>
    <xf numFmtId="0" fontId="40" fillId="0" borderId="10" xfId="0" applyFont="1" applyBorder="1" applyAlignment="1">
      <alignment horizontal="center" vertical="center"/>
    </xf>
    <xf numFmtId="0" fontId="46" fillId="0" borderId="6" xfId="0" applyFont="1" applyBorder="1" applyAlignment="1">
      <alignment horizontal="left" vertical="center" wrapText="1"/>
    </xf>
    <xf numFmtId="0" fontId="42" fillId="6" borderId="6" xfId="0" applyFont="1" applyFill="1" applyBorder="1" applyAlignment="1">
      <alignment horizontal="center" vertical="center" wrapText="1" readingOrder="1"/>
    </xf>
    <xf numFmtId="0" fontId="42" fillId="6" borderId="0" xfId="0" applyFont="1" applyFill="1" applyAlignment="1">
      <alignment horizontal="center" vertical="center" wrapText="1" readingOrder="1"/>
    </xf>
    <xf numFmtId="0" fontId="46" fillId="0" borderId="6"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3" fillId="0" borderId="11" xfId="0" applyFont="1" applyBorder="1" applyAlignment="1">
      <alignment horizontal="center" vertical="center" wrapText="1"/>
    </xf>
    <xf numFmtId="0" fontId="53"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29" fillId="12" borderId="11" xfId="0" applyFont="1" applyFill="1" applyBorder="1" applyAlignment="1">
      <alignment horizontal="center" vertical="center" textRotation="90" wrapText="1" readingOrder="1"/>
    </xf>
    <xf numFmtId="0" fontId="29" fillId="12" borderId="0" xfId="0" applyFont="1" applyFill="1" applyAlignment="1">
      <alignment horizontal="center" vertical="center" textRotation="90" wrapText="1" readingOrder="1"/>
    </xf>
    <xf numFmtId="0" fontId="30" fillId="14" borderId="25" xfId="0" applyFont="1" applyFill="1" applyBorder="1" applyAlignment="1">
      <alignment horizontal="center" vertical="center" wrapText="1" readingOrder="1"/>
    </xf>
    <xf numFmtId="0" fontId="30" fillId="14" borderId="26" xfId="0" applyFont="1" applyFill="1" applyBorder="1" applyAlignment="1">
      <alignment horizontal="center" vertical="center" wrapText="1" readingOrder="1"/>
    </xf>
    <xf numFmtId="0" fontId="30"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0" fillId="13" borderId="25" xfId="0" applyFont="1" applyFill="1" applyBorder="1" applyAlignment="1">
      <alignment horizontal="center" vertical="center" wrapText="1" readingOrder="1"/>
    </xf>
    <xf numFmtId="0" fontId="30"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0" fillId="19" borderId="25" xfId="0" applyFont="1" applyFill="1" applyBorder="1" applyAlignment="1">
      <alignment horizontal="center" vertical="center" wrapText="1" readingOrder="1"/>
    </xf>
    <xf numFmtId="0" fontId="30" fillId="19" borderId="26" xfId="0" applyFont="1" applyFill="1" applyBorder="1" applyAlignment="1">
      <alignment horizontal="center" vertical="center" wrapText="1" readingOrder="1"/>
    </xf>
    <xf numFmtId="0" fontId="30" fillId="7" borderId="25" xfId="0" applyFont="1" applyFill="1" applyBorder="1" applyAlignment="1">
      <alignment horizontal="center" vertical="center" wrapText="1" readingOrder="1"/>
    </xf>
    <xf numFmtId="0" fontId="30"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44" xfId="0" applyNumberFormat="1" applyFont="1" applyBorder="1" applyAlignment="1">
      <alignment horizontal="center" vertical="center"/>
    </xf>
    <xf numFmtId="14" fontId="13" fillId="0" borderId="28" xfId="0" applyNumberFormat="1" applyFont="1" applyBorder="1" applyAlignment="1">
      <alignment horizontal="center" vertical="center"/>
    </xf>
    <xf numFmtId="14" fontId="13" fillId="0" borderId="46" xfId="0" applyNumberFormat="1" applyFont="1" applyBorder="1" applyAlignment="1">
      <alignment horizontal="center" vertical="center"/>
    </xf>
    <xf numFmtId="0" fontId="13" fillId="0" borderId="66" xfId="0" applyFont="1" applyBorder="1" applyAlignment="1">
      <alignment horizontal="center" vertical="center" wrapText="1"/>
    </xf>
    <xf numFmtId="0" fontId="13" fillId="0" borderId="67"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6" xfId="0" applyFont="1" applyBorder="1" applyAlignment="1">
      <alignment horizontal="center" vertical="center"/>
    </xf>
    <xf numFmtId="0" fontId="13" fillId="0" borderId="67" xfId="0" applyFont="1" applyBorder="1" applyAlignment="1">
      <alignment horizontal="center" vertical="center"/>
    </xf>
    <xf numFmtId="1" fontId="32" fillId="0" borderId="85" xfId="0" applyNumberFormat="1" applyFont="1" applyBorder="1" applyAlignment="1" applyProtection="1">
      <alignment horizontal="center" vertical="center" wrapText="1"/>
      <protection locked="0"/>
    </xf>
    <xf numFmtId="1" fontId="32" fillId="0" borderId="6" xfId="0" applyNumberFormat="1" applyFont="1" applyBorder="1" applyAlignment="1" applyProtection="1">
      <alignment horizontal="center" vertical="center" wrapText="1"/>
      <protection locked="0"/>
    </xf>
    <xf numFmtId="1" fontId="22" fillId="0" borderId="6" xfId="0" applyNumberFormat="1" applyFont="1" applyBorder="1" applyAlignment="1">
      <alignment horizontal="center" vertical="center"/>
    </xf>
    <xf numFmtId="0" fontId="22" fillId="0" borderId="6" xfId="0" applyFont="1" applyBorder="1" applyAlignment="1">
      <alignment horizontal="center" vertical="center"/>
    </xf>
    <xf numFmtId="1" fontId="32" fillId="0" borderId="6" xfId="0" applyNumberFormat="1" applyFont="1" applyBorder="1" applyAlignment="1">
      <alignment horizontal="center" vertical="center"/>
    </xf>
    <xf numFmtId="0" fontId="32"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35" xfId="0" applyFont="1" applyBorder="1" applyAlignment="1">
      <alignment horizontal="center" vertical="center"/>
    </xf>
    <xf numFmtId="1" fontId="32" fillId="0" borderId="35" xfId="0" applyNumberFormat="1" applyFont="1" applyBorder="1" applyAlignment="1" applyProtection="1">
      <alignment horizontal="center"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5" fillId="4" borderId="2" xfId="0" applyFont="1" applyFill="1" applyBorder="1" applyAlignment="1">
      <alignment horizontal="center" vertical="center" wrapText="1"/>
    </xf>
    <xf numFmtId="0" fontId="35" fillId="4" borderId="48" xfId="0" applyFont="1" applyFill="1" applyBorder="1" applyAlignment="1">
      <alignment horizontal="center" vertical="center" wrapText="1"/>
    </xf>
    <xf numFmtId="0" fontId="35" fillId="4" borderId="0" xfId="0" applyFont="1" applyFill="1" applyAlignment="1">
      <alignment horizontal="center" vertical="center" wrapText="1"/>
    </xf>
    <xf numFmtId="0" fontId="35" fillId="4" borderId="36" xfId="0" applyFont="1" applyFill="1" applyBorder="1" applyAlignment="1">
      <alignment horizontal="center" vertical="center" wrapText="1"/>
    </xf>
    <xf numFmtId="0" fontId="34" fillId="4" borderId="39" xfId="0" applyFont="1" applyFill="1" applyBorder="1" applyAlignment="1">
      <alignment horizontal="center" vertical="center" wrapText="1"/>
    </xf>
    <xf numFmtId="0" fontId="34" fillId="4" borderId="42" xfId="0" applyFont="1" applyFill="1" applyBorder="1" applyAlignment="1">
      <alignment horizontal="center" vertical="center" wrapText="1"/>
    </xf>
    <xf numFmtId="0" fontId="34" fillId="4" borderId="40" xfId="0" applyFont="1" applyFill="1" applyBorder="1" applyAlignment="1">
      <alignment horizontal="center" vertical="center" wrapText="1"/>
    </xf>
    <xf numFmtId="0" fontId="34" fillId="4" borderId="41" xfId="0" applyFont="1" applyFill="1" applyBorder="1" applyAlignment="1">
      <alignment horizontal="center" vertical="center" wrapText="1"/>
    </xf>
    <xf numFmtId="0" fontId="33" fillId="4" borderId="40" xfId="0" applyFont="1" applyFill="1" applyBorder="1" applyAlignment="1" applyProtection="1">
      <alignment horizontal="center" vertical="center" wrapText="1"/>
      <protection locked="0"/>
    </xf>
    <xf numFmtId="0" fontId="33" fillId="4" borderId="40" xfId="0" applyFont="1" applyFill="1" applyBorder="1" applyAlignment="1">
      <alignment horizontal="center" vertical="center"/>
    </xf>
    <xf numFmtId="0" fontId="33" fillId="4" borderId="47" xfId="0" applyFont="1" applyFill="1" applyBorder="1" applyAlignment="1">
      <alignment horizontal="center" vertical="center"/>
    </xf>
    <xf numFmtId="0" fontId="33" fillId="4" borderId="41" xfId="0" applyFont="1" applyFill="1" applyBorder="1" applyAlignment="1">
      <alignment horizontal="center" vertical="center"/>
    </xf>
    <xf numFmtId="0" fontId="33" fillId="17" borderId="38" xfId="0" applyFont="1" applyFill="1" applyBorder="1" applyAlignment="1" applyProtection="1">
      <alignment horizontal="center" vertical="center" wrapText="1"/>
      <protection locked="0"/>
    </xf>
    <xf numFmtId="0" fontId="33"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27" fillId="18" borderId="119" xfId="0" applyFont="1" applyFill="1" applyBorder="1" applyAlignment="1">
      <alignment horizontal="center"/>
    </xf>
    <xf numFmtId="0" fontId="27" fillId="18" borderId="53" xfId="0" applyFont="1" applyFill="1" applyBorder="1" applyAlignment="1">
      <alignment horizontal="center"/>
    </xf>
    <xf numFmtId="1" fontId="32" fillId="0" borderId="84" xfId="0" applyNumberFormat="1" applyFont="1" applyBorder="1" applyAlignment="1" applyProtection="1">
      <alignment horizontal="center" vertical="center" wrapText="1"/>
      <protection locked="0"/>
    </xf>
    <xf numFmtId="1" fontId="22" fillId="0" borderId="35" xfId="0" applyNumberFormat="1" applyFont="1" applyBorder="1" applyAlignment="1">
      <alignment horizontal="center" vertical="center"/>
    </xf>
    <xf numFmtId="1" fontId="32" fillId="0" borderId="35" xfId="0" applyNumberFormat="1" applyFont="1" applyBorder="1" applyAlignment="1">
      <alignment horizontal="center" vertical="center"/>
    </xf>
    <xf numFmtId="0" fontId="13" fillId="0" borderId="35" xfId="0" applyFont="1" applyBorder="1" applyAlignment="1">
      <alignment horizontal="center" vertical="center" wrapText="1"/>
    </xf>
    <xf numFmtId="14" fontId="13" fillId="0" borderId="35" xfId="0" applyNumberFormat="1" applyFont="1" applyBorder="1" applyAlignment="1">
      <alignment horizontal="center" vertical="center"/>
    </xf>
    <xf numFmtId="1" fontId="32" fillId="0" borderId="86" xfId="0" applyNumberFormat="1" applyFont="1" applyBorder="1" applyAlignment="1" applyProtection="1">
      <alignment horizontal="center" vertical="center" wrapText="1"/>
      <protection locked="0"/>
    </xf>
    <xf numFmtId="1" fontId="32" fillId="0" borderId="24" xfId="0" applyNumberFormat="1" applyFont="1" applyBorder="1" applyAlignment="1" applyProtection="1">
      <alignment horizontal="center" vertical="center" wrapText="1"/>
      <protection locked="0"/>
    </xf>
    <xf numFmtId="0" fontId="22" fillId="0" borderId="24" xfId="0" applyFont="1" applyBorder="1" applyAlignment="1">
      <alignment horizontal="center" vertical="center"/>
    </xf>
    <xf numFmtId="0" fontId="32"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0" fontId="13" fillId="0" borderId="68" xfId="0" applyFont="1" applyBorder="1" applyAlignment="1">
      <alignment horizontal="center" vertical="center"/>
    </xf>
    <xf numFmtId="0" fontId="13" fillId="0" borderId="100" xfId="0" applyFont="1" applyBorder="1" applyAlignment="1">
      <alignment horizontal="center" vertical="center"/>
    </xf>
    <xf numFmtId="0" fontId="13" fillId="0" borderId="109" xfId="0" applyFont="1" applyBorder="1" applyAlignment="1">
      <alignment horizontal="center" vertical="center" wrapText="1"/>
    </xf>
    <xf numFmtId="14" fontId="13" fillId="0" borderId="122" xfId="0" applyNumberFormat="1" applyFont="1" applyBorder="1" applyAlignment="1">
      <alignment horizontal="center" vertical="center"/>
    </xf>
    <xf numFmtId="0" fontId="13" fillId="0" borderId="29" xfId="0" applyFont="1" applyBorder="1" applyAlignment="1">
      <alignment horizontal="center" vertical="center"/>
    </xf>
    <xf numFmtId="0" fontId="13" fillId="0" borderId="118" xfId="0" applyFont="1" applyBorder="1" applyAlignment="1">
      <alignment horizontal="center" vertical="center" wrapText="1"/>
    </xf>
  </cellXfs>
  <cellStyles count="6">
    <cellStyle name="Millares" xfId="3" builtinId="3"/>
    <cellStyle name="Millares 2" xfId="5" xr:uid="{00000000-0005-0000-0000-000031000000}"/>
    <cellStyle name="Normal" xfId="0" builtinId="0"/>
    <cellStyle name="Normal - Style1 2" xfId="1" xr:uid="{00000000-0005-0000-0000-000002000000}"/>
    <cellStyle name="Normal 2 2" xfId="2" xr:uid="{00000000-0005-0000-0000-000003000000}"/>
    <cellStyle name="Porcentaje" xfId="4" builtinId="5"/>
  </cellStyles>
  <dxfs count="57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200025</xdr:rowOff>
    </xdr:from>
    <xdr:to>
      <xdr:col>1</xdr:col>
      <xdr:colOff>457200</xdr:colOff>
      <xdr:row>2</xdr:row>
      <xdr:rowOff>161925</xdr:rowOff>
    </xdr:to>
    <xdr:pic>
      <xdr:nvPicPr>
        <xdr:cNvPr id="7" name="Imagen 6">
          <a:extLst>
            <a:ext uri="{FF2B5EF4-FFF2-40B4-BE49-F238E27FC236}">
              <a16:creationId xmlns:a16="http://schemas.microsoft.com/office/drawing/2014/main" id="{F4CD9A19-C7B8-4F19-BE45-463909D15AE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00025"/>
          <a:ext cx="2114550" cy="685800"/>
        </a:xfrm>
        <a:prstGeom prst="rect">
          <a:avLst/>
        </a:prstGeom>
        <a:noFill/>
        <a:ln>
          <a:noFill/>
        </a:ln>
      </xdr:spPr>
    </xdr:pic>
    <xdr:clientData/>
  </xdr:twoCellAnchor>
  <xdr:twoCellAnchor editAs="oneCell">
    <xdr:from>
      <xdr:col>7</xdr:col>
      <xdr:colOff>172642</xdr:colOff>
      <xdr:row>0</xdr:row>
      <xdr:rowOff>327423</xdr:rowOff>
    </xdr:from>
    <xdr:to>
      <xdr:col>8</xdr:col>
      <xdr:colOff>458391</xdr:colOff>
      <xdr:row>2</xdr:row>
      <xdr:rowOff>11908</xdr:rowOff>
    </xdr:to>
    <xdr:pic>
      <xdr:nvPicPr>
        <xdr:cNvPr id="3" name="Picture 9">
          <a:extLst>
            <a:ext uri="{FF2B5EF4-FFF2-40B4-BE49-F238E27FC236}">
              <a16:creationId xmlns:a16="http://schemas.microsoft.com/office/drawing/2014/main" id="{2CF28E30-4EF0-480E-9487-5C60626E4F7B}"/>
            </a:ext>
          </a:extLst>
        </xdr:cNvPr>
        <xdr:cNvPicPr>
          <a:picLocks noChangeAspect="1"/>
        </xdr:cNvPicPr>
      </xdr:nvPicPr>
      <xdr:blipFill>
        <a:blip xmlns:r="http://schemas.openxmlformats.org/officeDocument/2006/relationships" r:embed="rId2"/>
        <a:stretch>
          <a:fillRect/>
        </a:stretch>
      </xdr:blipFill>
      <xdr:spPr>
        <a:xfrm>
          <a:off x="7524751" y="327423"/>
          <a:ext cx="1113234" cy="4107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019A4B2C-B5FD-42F4-8E5A-1B556FC6F70F}"/>
            </a:ext>
          </a:extLst>
        </xdr:cNvPr>
        <xdr:cNvSpPr txBox="1"/>
      </xdr:nvSpPr>
      <xdr:spPr>
        <a:xfrm>
          <a:off x="15043785" y="54921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5A019963-CA71-4F88-A6AC-1485EE734502}"/>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773535</xdr:rowOff>
    </xdr:to>
    <xdr:pic>
      <xdr:nvPicPr>
        <xdr:cNvPr id="4" name="Picture 9">
          <a:extLst>
            <a:ext uri="{FF2B5EF4-FFF2-40B4-BE49-F238E27FC236}">
              <a16:creationId xmlns:a16="http://schemas.microsoft.com/office/drawing/2014/main" id="{A9B23A4B-9104-4E43-96D3-353762F8CD2F}"/>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2" name="CuadroTexto 1">
          <a:extLst>
            <a:ext uri="{FF2B5EF4-FFF2-40B4-BE49-F238E27FC236}">
              <a16:creationId xmlns:a16="http://schemas.microsoft.com/office/drawing/2014/main" id="{88BFEEE3-7847-4975-B5BC-51A40E8D908A}"/>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775298</xdr:rowOff>
    </xdr:to>
    <xdr:pic>
      <xdr:nvPicPr>
        <xdr:cNvPr id="3" name="Picture 10">
          <a:extLst>
            <a:ext uri="{FF2B5EF4-FFF2-40B4-BE49-F238E27FC236}">
              <a16:creationId xmlns:a16="http://schemas.microsoft.com/office/drawing/2014/main" id="{5D6287CA-7379-4544-A7AB-D8EC90AB9219}"/>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941915</xdr:rowOff>
    </xdr:to>
    <xdr:pic>
      <xdr:nvPicPr>
        <xdr:cNvPr id="4" name="Imagen 3">
          <a:extLst>
            <a:ext uri="{FF2B5EF4-FFF2-40B4-BE49-F238E27FC236}">
              <a16:creationId xmlns:a16="http://schemas.microsoft.com/office/drawing/2014/main" id="{1E6B9E0F-0AAF-4898-916F-F9BC99CB3C1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490708</xdr:colOff>
      <xdr:row>2</xdr:row>
      <xdr:rowOff>275733</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1321288</xdr:colOff>
      <xdr:row>2</xdr:row>
      <xdr:rowOff>298593</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285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1</xdr:col>
      <xdr:colOff>2108079</xdr:colOff>
      <xdr:row>1</xdr:row>
      <xdr:rowOff>715152</xdr:rowOff>
    </xdr:to>
    <xdr:pic>
      <xdr:nvPicPr>
        <xdr:cNvPr id="3" name="Imagen 2">
          <a:extLst>
            <a:ext uri="{FF2B5EF4-FFF2-40B4-BE49-F238E27FC236}">
              <a16:creationId xmlns:a16="http://schemas.microsoft.com/office/drawing/2014/main" id="{C82058D5-FE1C-4D81-A820-A2E9D9EDF3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928688</xdr:colOff>
      <xdr:row>1</xdr:row>
      <xdr:rowOff>11906</xdr:rowOff>
    </xdr:from>
    <xdr:to>
      <xdr:col>12</xdr:col>
      <xdr:colOff>1299044</xdr:colOff>
      <xdr:row>1</xdr:row>
      <xdr:rowOff>560546</xdr:rowOff>
    </xdr:to>
    <xdr:pic>
      <xdr:nvPicPr>
        <xdr:cNvPr id="4" name="Picture 9">
          <a:extLst>
            <a:ext uri="{FF2B5EF4-FFF2-40B4-BE49-F238E27FC236}">
              <a16:creationId xmlns:a16="http://schemas.microsoft.com/office/drawing/2014/main" id="{032BE246-1FB9-41F8-9117-EFFE3B93548A}"/>
            </a:ext>
          </a:extLst>
        </xdr:cNvPr>
        <xdr:cNvPicPr>
          <a:picLocks noChangeAspect="1"/>
        </xdr:cNvPicPr>
      </xdr:nvPicPr>
      <xdr:blipFill>
        <a:blip xmlns:r="http://schemas.openxmlformats.org/officeDocument/2006/relationships" r:embed="rId2"/>
        <a:stretch>
          <a:fillRect/>
        </a:stretch>
      </xdr:blipFill>
      <xdr:spPr>
        <a:xfrm>
          <a:off x="17442657" y="226219"/>
          <a:ext cx="1537168"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71437</xdr:rowOff>
    </xdr:from>
    <xdr:to>
      <xdr:col>1</xdr:col>
      <xdr:colOff>2108079</xdr:colOff>
      <xdr:row>1</xdr:row>
      <xdr:rowOff>762777</xdr:rowOff>
    </xdr:to>
    <xdr:pic>
      <xdr:nvPicPr>
        <xdr:cNvPr id="3" name="Imagen 2">
          <a:extLst>
            <a:ext uri="{FF2B5EF4-FFF2-40B4-BE49-F238E27FC236}">
              <a16:creationId xmlns:a16="http://schemas.microsoft.com/office/drawing/2014/main" id="{7061D7A0-344D-462A-9D1C-7D4E6236032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437"/>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107156</xdr:rowOff>
    </xdr:from>
    <xdr:to>
      <xdr:col>12</xdr:col>
      <xdr:colOff>1239512</xdr:colOff>
      <xdr:row>1</xdr:row>
      <xdr:rowOff>655796</xdr:rowOff>
    </xdr:to>
    <xdr:pic>
      <xdr:nvPicPr>
        <xdr:cNvPr id="4" name="Picture 9">
          <a:extLst>
            <a:ext uri="{FF2B5EF4-FFF2-40B4-BE49-F238E27FC236}">
              <a16:creationId xmlns:a16="http://schemas.microsoft.com/office/drawing/2014/main" id="{29A4D582-B492-4905-AB7A-57A35F807E90}"/>
            </a:ext>
          </a:extLst>
        </xdr:cNvPr>
        <xdr:cNvPicPr>
          <a:picLocks noChangeAspect="1"/>
        </xdr:cNvPicPr>
      </xdr:nvPicPr>
      <xdr:blipFill>
        <a:blip xmlns:r="http://schemas.openxmlformats.org/officeDocument/2006/relationships" r:embed="rId2"/>
        <a:stretch>
          <a:fillRect/>
        </a:stretch>
      </xdr:blipFill>
      <xdr:spPr>
        <a:xfrm>
          <a:off x="17383125" y="321469"/>
          <a:ext cx="1537168"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128984</xdr:rowOff>
    </xdr:from>
    <xdr:to>
      <xdr:col>1</xdr:col>
      <xdr:colOff>2104110</xdr:colOff>
      <xdr:row>1</xdr:row>
      <xdr:rowOff>826278</xdr:rowOff>
    </xdr:to>
    <xdr:pic>
      <xdr:nvPicPr>
        <xdr:cNvPr id="3" name="Imagen 2">
          <a:extLst>
            <a:ext uri="{FF2B5EF4-FFF2-40B4-BE49-F238E27FC236}">
              <a16:creationId xmlns:a16="http://schemas.microsoft.com/office/drawing/2014/main" id="{0C3AD8B7-A346-474F-90D9-91C0290DB45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898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833437</xdr:colOff>
      <xdr:row>1</xdr:row>
      <xdr:rowOff>9922</xdr:rowOff>
    </xdr:from>
    <xdr:to>
      <xdr:col>12</xdr:col>
      <xdr:colOff>1199824</xdr:colOff>
      <xdr:row>1</xdr:row>
      <xdr:rowOff>558562</xdr:rowOff>
    </xdr:to>
    <xdr:pic>
      <xdr:nvPicPr>
        <xdr:cNvPr id="4" name="Picture 9">
          <a:extLst>
            <a:ext uri="{FF2B5EF4-FFF2-40B4-BE49-F238E27FC236}">
              <a16:creationId xmlns:a16="http://schemas.microsoft.com/office/drawing/2014/main" id="{A55809B8-B76C-485E-A886-6BF142E9745C}"/>
            </a:ext>
          </a:extLst>
        </xdr:cNvPr>
        <xdr:cNvPicPr>
          <a:picLocks noChangeAspect="1"/>
        </xdr:cNvPicPr>
      </xdr:nvPicPr>
      <xdr:blipFill>
        <a:blip xmlns:r="http://schemas.openxmlformats.org/officeDocument/2006/relationships" r:embed="rId2"/>
        <a:stretch>
          <a:fillRect/>
        </a:stretch>
      </xdr:blipFill>
      <xdr:spPr>
        <a:xfrm>
          <a:off x="17363281" y="218281"/>
          <a:ext cx="1537168"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155058</xdr:colOff>
      <xdr:row>0</xdr:row>
      <xdr:rowOff>88604</xdr:rowOff>
    </xdr:from>
    <xdr:to>
      <xdr:col>1</xdr:col>
      <xdr:colOff>2260091</xdr:colOff>
      <xdr:row>1</xdr:row>
      <xdr:rowOff>783821</xdr:rowOff>
    </xdr:to>
    <xdr:pic>
      <xdr:nvPicPr>
        <xdr:cNvPr id="3" name="Imagen 2">
          <a:extLst>
            <a:ext uri="{FF2B5EF4-FFF2-40B4-BE49-F238E27FC236}">
              <a16:creationId xmlns:a16="http://schemas.microsoft.com/office/drawing/2014/main" id="{17D65E8F-C92D-478F-9967-481F0324EE5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058" y="8860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99679</xdr:colOff>
      <xdr:row>1</xdr:row>
      <xdr:rowOff>66454</xdr:rowOff>
    </xdr:from>
    <xdr:to>
      <xdr:col>12</xdr:col>
      <xdr:colOff>1636847</xdr:colOff>
      <xdr:row>1</xdr:row>
      <xdr:rowOff>615094</xdr:rowOff>
    </xdr:to>
    <xdr:pic>
      <xdr:nvPicPr>
        <xdr:cNvPr id="4" name="Picture 9">
          <a:extLst>
            <a:ext uri="{FF2B5EF4-FFF2-40B4-BE49-F238E27FC236}">
              <a16:creationId xmlns:a16="http://schemas.microsoft.com/office/drawing/2014/main" id="{8F63A60A-3C48-4B3F-AC50-62A82EEE5699}"/>
            </a:ext>
          </a:extLst>
        </xdr:cNvPr>
        <xdr:cNvPicPr>
          <a:picLocks noChangeAspect="1"/>
        </xdr:cNvPicPr>
      </xdr:nvPicPr>
      <xdr:blipFill>
        <a:blip xmlns:r="http://schemas.openxmlformats.org/officeDocument/2006/relationships" r:embed="rId2"/>
        <a:stretch>
          <a:fillRect/>
        </a:stretch>
      </xdr:blipFill>
      <xdr:spPr>
        <a:xfrm>
          <a:off x="17809534" y="276890"/>
          <a:ext cx="1537168"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guarinb/Downloads/SIGCMA_PLANES%20DE%20ACCI&#211;N_2023_%20CENDOJ%2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7" zoomScaleNormal="100" workbookViewId="0">
      <selection activeCell="B19" sqref="B19"/>
    </sheetView>
  </sheetViews>
  <sheetFormatPr defaultColWidth="11.42578125" defaultRowHeight="15"/>
  <cols>
    <col min="1" max="1" width="28.28515625" customWidth="1"/>
    <col min="2" max="2" width="18" customWidth="1"/>
    <col min="3" max="3" width="30.7109375" style="119" customWidth="1"/>
    <col min="4" max="5" width="30.7109375" customWidth="1"/>
    <col min="6" max="8" width="12.42578125" customWidth="1"/>
  </cols>
  <sheetData>
    <row r="1" spans="1:9" ht="42" customHeight="1">
      <c r="A1" s="293"/>
      <c r="B1" s="293"/>
      <c r="C1" s="293"/>
      <c r="D1" s="293"/>
      <c r="E1" s="293"/>
      <c r="F1" s="293"/>
    </row>
    <row r="5" spans="1:9">
      <c r="D5" s="120"/>
      <c r="E5" s="120"/>
      <c r="F5" s="120"/>
      <c r="G5" s="120"/>
      <c r="H5" s="120"/>
    </row>
    <row r="6" spans="1:9">
      <c r="D6" s="120"/>
      <c r="E6" s="120"/>
      <c r="F6" s="120"/>
      <c r="G6" s="120"/>
      <c r="H6" s="120"/>
    </row>
    <row r="7" spans="1:9" ht="33.75">
      <c r="A7" s="294" t="s">
        <v>0</v>
      </c>
      <c r="B7" s="294"/>
      <c r="C7" s="294"/>
      <c r="D7" s="294"/>
      <c r="E7" s="294"/>
      <c r="F7" s="294"/>
      <c r="G7" s="294"/>
      <c r="H7" s="294"/>
      <c r="I7" s="294"/>
    </row>
    <row r="9" spans="1:9" s="6" customFormat="1" ht="81.75" customHeight="1">
      <c r="A9" s="121" t="s">
        <v>1</v>
      </c>
      <c r="B9" s="291" t="s">
        <v>2</v>
      </c>
      <c r="C9" s="295"/>
      <c r="D9" s="295"/>
      <c r="E9" s="295"/>
      <c r="F9" s="295"/>
      <c r="G9" s="295"/>
      <c r="H9" s="295"/>
      <c r="I9" s="295"/>
    </row>
    <row r="10" spans="1:9" s="6" customFormat="1" ht="16.899999999999999" customHeight="1">
      <c r="A10" s="8"/>
      <c r="B10" s="9"/>
      <c r="C10" s="9"/>
      <c r="D10" s="8"/>
      <c r="E10" s="7"/>
    </row>
    <row r="11" spans="1:9" s="6" customFormat="1" ht="84" customHeight="1">
      <c r="A11" s="121" t="s">
        <v>3</v>
      </c>
      <c r="B11" s="198" t="s">
        <v>4</v>
      </c>
      <c r="C11" s="291" t="s">
        <v>5</v>
      </c>
      <c r="D11" s="291"/>
      <c r="E11" s="291"/>
      <c r="F11" s="291"/>
      <c r="G11" s="291"/>
      <c r="H11" s="291"/>
      <c r="I11" s="291"/>
    </row>
    <row r="12" spans="1:9" ht="32.25" customHeight="1">
      <c r="A12" s="122"/>
    </row>
    <row r="13" spans="1:9" ht="32.25" customHeight="1">
      <c r="A13" s="123" t="s">
        <v>6</v>
      </c>
      <c r="B13" s="291"/>
      <c r="C13" s="291"/>
      <c r="D13" s="291"/>
      <c r="E13" s="291"/>
      <c r="F13" s="291"/>
      <c r="G13" s="291"/>
      <c r="H13" s="291"/>
      <c r="I13" s="291"/>
    </row>
    <row r="14" spans="1:9" s="6" customFormat="1" ht="69" customHeight="1">
      <c r="A14" s="123" t="s">
        <v>7</v>
      </c>
      <c r="B14" s="291" t="s">
        <v>8</v>
      </c>
      <c r="C14" s="291"/>
      <c r="D14" s="291"/>
      <c r="E14" s="291"/>
      <c r="F14" s="291"/>
      <c r="G14" s="291"/>
      <c r="H14" s="291"/>
      <c r="I14" s="291"/>
    </row>
    <row r="15" spans="1:9" s="6" customFormat="1" ht="54" customHeight="1">
      <c r="A15" s="123" t="s">
        <v>9</v>
      </c>
      <c r="B15" s="291"/>
      <c r="C15" s="291"/>
      <c r="D15" s="291"/>
      <c r="E15" s="291"/>
      <c r="F15" s="291"/>
      <c r="G15" s="291"/>
      <c r="H15" s="291"/>
      <c r="I15" s="291"/>
    </row>
    <row r="16" spans="1:9" s="6" customFormat="1" ht="54" customHeight="1">
      <c r="A16" s="121" t="s">
        <v>10</v>
      </c>
      <c r="B16" s="291"/>
      <c r="C16" s="291"/>
      <c r="D16" s="291"/>
      <c r="E16" s="291"/>
      <c r="F16" s="291"/>
      <c r="G16" s="291"/>
      <c r="H16" s="291"/>
      <c r="I16" s="291"/>
    </row>
    <row r="18" spans="1:9" s="6" customFormat="1" ht="54.75" customHeight="1">
      <c r="A18" s="121" t="s">
        <v>11</v>
      </c>
      <c r="B18" s="292">
        <v>45394</v>
      </c>
      <c r="C18" s="292"/>
      <c r="D18" s="292"/>
      <c r="E18" s="292"/>
      <c r="F18" s="292"/>
      <c r="G18" s="292"/>
      <c r="H18" s="292"/>
      <c r="I18" s="292"/>
    </row>
    <row r="21" spans="1:9" ht="19.5" customHeight="1">
      <c r="B21" s="274" t="s">
        <v>12</v>
      </c>
      <c r="C21" s="275" t="s">
        <v>13</v>
      </c>
      <c r="D21" s="275" t="s">
        <v>14</v>
      </c>
      <c r="E21" s="275" t="s">
        <v>15</v>
      </c>
    </row>
    <row r="22" spans="1:9" ht="19.5" customHeight="1">
      <c r="B22" s="276" t="s">
        <v>16</v>
      </c>
      <c r="C22" s="277" t="s">
        <v>17</v>
      </c>
      <c r="D22" s="277" t="s">
        <v>18</v>
      </c>
      <c r="E22" s="277" t="s">
        <v>19</v>
      </c>
    </row>
    <row r="23" spans="1:9" ht="19.5" customHeight="1">
      <c r="B23" s="278" t="s">
        <v>20</v>
      </c>
      <c r="C23" s="279" t="s">
        <v>11</v>
      </c>
      <c r="D23" s="279" t="s">
        <v>11</v>
      </c>
      <c r="E23" s="279" t="s">
        <v>11</v>
      </c>
    </row>
    <row r="24" spans="1:9" ht="19.5" customHeight="1">
      <c r="B24" s="276">
        <v>1</v>
      </c>
      <c r="C24" s="280">
        <v>45243</v>
      </c>
      <c r="D24" s="280">
        <v>45272</v>
      </c>
      <c r="E24" s="280">
        <v>45273</v>
      </c>
    </row>
  </sheetData>
  <mergeCells count="9">
    <mergeCell ref="B15:I15"/>
    <mergeCell ref="B16:I16"/>
    <mergeCell ref="B18:I18"/>
    <mergeCell ref="A1:F1"/>
    <mergeCell ref="A7:I7"/>
    <mergeCell ref="B9:I9"/>
    <mergeCell ref="C11:I11"/>
    <mergeCell ref="B13:I13"/>
    <mergeCell ref="B14:I14"/>
  </mergeCells>
  <dataValidations count="2">
    <dataValidation type="list" allowBlank="1" showInputMessage="1" showErrorMessage="1" sqref="B11" xr:uid="{00000000-0002-0000-0000-000000000000}">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0000000-0002-0000-0000-000001000000}"/>
  </dataValidations>
  <printOptions horizontalCentered="1"/>
  <pageMargins left="0.31496062992125984" right="0.31496062992125984" top="1.1417322834645669" bottom="1.1417322834645669" header="0.31496062992125984" footer="0.31496062992125984"/>
  <pageSetup scale="89"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11025-BAB7-4610-8833-CAAC15DDB214}">
  <sheetPr>
    <tabColor rgb="FF92D050"/>
  </sheetPr>
  <dimension ref="B2:J30"/>
  <sheetViews>
    <sheetView workbookViewId="0">
      <selection activeCell="B4" sqref="B4:J7"/>
    </sheetView>
  </sheetViews>
  <sheetFormatPr defaultColWidth="11.42578125" defaultRowHeight="15"/>
  <sheetData>
    <row r="2" spans="2:10" ht="18.75">
      <c r="B2" s="296" t="s">
        <v>21</v>
      </c>
      <c r="C2" s="296"/>
      <c r="D2" s="296"/>
      <c r="E2" s="296"/>
      <c r="F2" s="296"/>
      <c r="G2" s="296"/>
      <c r="H2" s="296"/>
      <c r="I2" s="296"/>
      <c r="J2" s="296"/>
    </row>
    <row r="3" spans="2:10" ht="15.75" thickBot="1"/>
    <row r="4" spans="2:10">
      <c r="B4" s="297" t="s">
        <v>22</v>
      </c>
      <c r="C4" s="298"/>
      <c r="D4" s="298"/>
      <c r="E4" s="298"/>
      <c r="F4" s="298"/>
      <c r="G4" s="298"/>
      <c r="H4" s="298"/>
      <c r="I4" s="298"/>
      <c r="J4" s="299"/>
    </row>
    <row r="5" spans="2:10">
      <c r="B5" s="300"/>
      <c r="C5" s="301"/>
      <c r="D5" s="301"/>
      <c r="E5" s="301"/>
      <c r="F5" s="301"/>
      <c r="G5" s="301"/>
      <c r="H5" s="301"/>
      <c r="I5" s="301"/>
      <c r="J5" s="302"/>
    </row>
    <row r="6" spans="2:10">
      <c r="B6" s="300"/>
      <c r="C6" s="301"/>
      <c r="D6" s="301"/>
      <c r="E6" s="301"/>
      <c r="F6" s="301"/>
      <c r="G6" s="301"/>
      <c r="H6" s="301"/>
      <c r="I6" s="301"/>
      <c r="J6" s="302"/>
    </row>
    <row r="7" spans="2:10" ht="15.75" thickBot="1">
      <c r="B7" s="303"/>
      <c r="C7" s="304"/>
      <c r="D7" s="304"/>
      <c r="E7" s="304"/>
      <c r="F7" s="304"/>
      <c r="G7" s="304"/>
      <c r="H7" s="304"/>
      <c r="I7" s="304"/>
      <c r="J7" s="305"/>
    </row>
    <row r="8" spans="2:10" ht="15.75" thickBot="1"/>
    <row r="9" spans="2:10">
      <c r="B9" s="297" t="s">
        <v>23</v>
      </c>
      <c r="C9" s="298"/>
      <c r="D9" s="298"/>
      <c r="E9" s="298"/>
      <c r="F9" s="298"/>
      <c r="G9" s="298"/>
      <c r="H9" s="298"/>
      <c r="I9" s="298"/>
      <c r="J9" s="299"/>
    </row>
    <row r="10" spans="2:10">
      <c r="B10" s="300"/>
      <c r="C10" s="301"/>
      <c r="D10" s="301"/>
      <c r="E10" s="301"/>
      <c r="F10" s="301"/>
      <c r="G10" s="301"/>
      <c r="H10" s="301"/>
      <c r="I10" s="301"/>
      <c r="J10" s="302"/>
    </row>
    <row r="11" spans="2:10">
      <c r="B11" s="300"/>
      <c r="C11" s="301"/>
      <c r="D11" s="301"/>
      <c r="E11" s="301"/>
      <c r="F11" s="301"/>
      <c r="G11" s="301"/>
      <c r="H11" s="301"/>
      <c r="I11" s="301"/>
      <c r="J11" s="302"/>
    </row>
    <row r="12" spans="2:10">
      <c r="B12" s="300"/>
      <c r="C12" s="301"/>
      <c r="D12" s="301"/>
      <c r="E12" s="301"/>
      <c r="F12" s="301"/>
      <c r="G12" s="301"/>
      <c r="H12" s="301"/>
      <c r="I12" s="301"/>
      <c r="J12" s="302"/>
    </row>
    <row r="13" spans="2:10">
      <c r="B13" s="300"/>
      <c r="C13" s="301"/>
      <c r="D13" s="301"/>
      <c r="E13" s="301"/>
      <c r="F13" s="301"/>
      <c r="G13" s="301"/>
      <c r="H13" s="301"/>
      <c r="I13" s="301"/>
      <c r="J13" s="302"/>
    </row>
    <row r="14" spans="2:10">
      <c r="B14" s="300"/>
      <c r="C14" s="301"/>
      <c r="D14" s="301"/>
      <c r="E14" s="301"/>
      <c r="F14" s="301"/>
      <c r="G14" s="301"/>
      <c r="H14" s="301"/>
      <c r="I14" s="301"/>
      <c r="J14" s="302"/>
    </row>
    <row r="15" spans="2:10" ht="15.75" thickBot="1">
      <c r="B15" s="303"/>
      <c r="C15" s="304"/>
      <c r="D15" s="304"/>
      <c r="E15" s="304"/>
      <c r="F15" s="304"/>
      <c r="G15" s="304"/>
      <c r="H15" s="304"/>
      <c r="I15" s="304"/>
      <c r="J15" s="305"/>
    </row>
    <row r="16" spans="2:10" ht="15.75" thickBot="1"/>
    <row r="17" spans="2:10">
      <c r="B17" s="297" t="s">
        <v>24</v>
      </c>
      <c r="C17" s="298"/>
      <c r="D17" s="298"/>
      <c r="E17" s="298"/>
      <c r="F17" s="298"/>
      <c r="G17" s="298"/>
      <c r="H17" s="298"/>
      <c r="I17" s="298"/>
      <c r="J17" s="299"/>
    </row>
    <row r="18" spans="2:10">
      <c r="B18" s="300"/>
      <c r="C18" s="301"/>
      <c r="D18" s="301"/>
      <c r="E18" s="301"/>
      <c r="F18" s="301"/>
      <c r="G18" s="301"/>
      <c r="H18" s="301"/>
      <c r="I18" s="301"/>
      <c r="J18" s="302"/>
    </row>
    <row r="19" spans="2:10">
      <c r="B19" s="300"/>
      <c r="C19" s="301"/>
      <c r="D19" s="301"/>
      <c r="E19" s="301"/>
      <c r="F19" s="301"/>
      <c r="G19" s="301"/>
      <c r="H19" s="301"/>
      <c r="I19" s="301"/>
      <c r="J19" s="302"/>
    </row>
    <row r="20" spans="2:10" ht="15.75" thickBot="1">
      <c r="B20" s="303"/>
      <c r="C20" s="304"/>
      <c r="D20" s="304"/>
      <c r="E20" s="304"/>
      <c r="F20" s="304"/>
      <c r="G20" s="304"/>
      <c r="H20" s="304"/>
      <c r="I20" s="304"/>
      <c r="J20" s="305"/>
    </row>
    <row r="21" spans="2:10" ht="15.75" thickBot="1"/>
    <row r="22" spans="2:10">
      <c r="B22" s="297" t="s">
        <v>25</v>
      </c>
      <c r="C22" s="298"/>
      <c r="D22" s="298"/>
      <c r="E22" s="298"/>
      <c r="F22" s="298"/>
      <c r="G22" s="298"/>
      <c r="H22" s="298"/>
      <c r="I22" s="298"/>
      <c r="J22" s="299"/>
    </row>
    <row r="23" spans="2:10">
      <c r="B23" s="300"/>
      <c r="C23" s="301"/>
      <c r="D23" s="301"/>
      <c r="E23" s="301"/>
      <c r="F23" s="301"/>
      <c r="G23" s="301"/>
      <c r="H23" s="301"/>
      <c r="I23" s="301"/>
      <c r="J23" s="302"/>
    </row>
    <row r="24" spans="2:10">
      <c r="B24" s="300"/>
      <c r="C24" s="301"/>
      <c r="D24" s="301"/>
      <c r="E24" s="301"/>
      <c r="F24" s="301"/>
      <c r="G24" s="301"/>
      <c r="H24" s="301"/>
      <c r="I24" s="301"/>
      <c r="J24" s="302"/>
    </row>
    <row r="25" spans="2:10">
      <c r="B25" s="300"/>
      <c r="C25" s="301"/>
      <c r="D25" s="301"/>
      <c r="E25" s="301"/>
      <c r="F25" s="301"/>
      <c r="G25" s="301"/>
      <c r="H25" s="301"/>
      <c r="I25" s="301"/>
      <c r="J25" s="302"/>
    </row>
    <row r="26" spans="2:10">
      <c r="B26" s="300"/>
      <c r="C26" s="301"/>
      <c r="D26" s="301"/>
      <c r="E26" s="301"/>
      <c r="F26" s="301"/>
      <c r="G26" s="301"/>
      <c r="H26" s="301"/>
      <c r="I26" s="301"/>
      <c r="J26" s="302"/>
    </row>
    <row r="27" spans="2:10">
      <c r="B27" s="300"/>
      <c r="C27" s="301"/>
      <c r="D27" s="301"/>
      <c r="E27" s="301"/>
      <c r="F27" s="301"/>
      <c r="G27" s="301"/>
      <c r="H27" s="301"/>
      <c r="I27" s="301"/>
      <c r="J27" s="302"/>
    </row>
    <row r="28" spans="2:10">
      <c r="B28" s="300"/>
      <c r="C28" s="301"/>
      <c r="D28" s="301"/>
      <c r="E28" s="301"/>
      <c r="F28" s="301"/>
      <c r="G28" s="301"/>
      <c r="H28" s="301"/>
      <c r="I28" s="301"/>
      <c r="J28" s="302"/>
    </row>
    <row r="29" spans="2:10">
      <c r="B29" s="300"/>
      <c r="C29" s="301"/>
      <c r="D29" s="301"/>
      <c r="E29" s="301"/>
      <c r="F29" s="301"/>
      <c r="G29" s="301"/>
      <c r="H29" s="301"/>
      <c r="I29" s="301"/>
      <c r="J29" s="302"/>
    </row>
    <row r="30" spans="2:10" ht="15.75" thickBot="1">
      <c r="B30" s="303"/>
      <c r="C30" s="304"/>
      <c r="D30" s="304"/>
      <c r="E30" s="304"/>
      <c r="F30" s="304"/>
      <c r="G30" s="304"/>
      <c r="H30" s="304"/>
      <c r="I30" s="304"/>
      <c r="J30" s="30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D8570-ADF2-4497-A12E-5E353C8D1CDC}">
  <sheetPr codeName="Sheet7">
    <tabColor theme="4" tint="-0.249977111117893"/>
  </sheetPr>
  <dimension ref="A1:J82"/>
  <sheetViews>
    <sheetView showGridLines="0" zoomScaleNormal="100" zoomScaleSheetLayoutView="100" workbookViewId="0">
      <selection activeCell="B4" sqref="B4:E4"/>
    </sheetView>
  </sheetViews>
  <sheetFormatPr defaultColWidth="10.42578125" defaultRowHeight="14.25"/>
  <cols>
    <col min="1" max="1" width="53.28515625" style="233" customWidth="1"/>
    <col min="2" max="2" width="15.42578125" style="234" customWidth="1"/>
    <col min="3" max="3" width="72.140625" style="201" customWidth="1"/>
    <col min="4" max="4" width="24.140625" style="234" customWidth="1"/>
    <col min="5" max="5" width="55.85546875" style="201" customWidth="1"/>
    <col min="6" max="6" width="4.7109375" style="201" customWidth="1"/>
    <col min="7" max="16384" width="10.42578125" style="201"/>
  </cols>
  <sheetData>
    <row r="1" spans="1:8" ht="80.099999999999994" customHeight="1">
      <c r="A1" s="199"/>
      <c r="B1" s="306" t="s">
        <v>26</v>
      </c>
      <c r="C1" s="306"/>
      <c r="D1" s="306"/>
      <c r="E1" s="199"/>
      <c r="F1" s="200"/>
      <c r="G1" s="200"/>
      <c r="H1" s="200"/>
    </row>
    <row r="2" spans="1:8" ht="54.75" customHeight="1">
      <c r="A2" s="202" t="s">
        <v>27</v>
      </c>
      <c r="B2" s="307" t="s">
        <v>2</v>
      </c>
      <c r="C2" s="308"/>
      <c r="D2" s="203" t="s">
        <v>28</v>
      </c>
      <c r="E2" s="204" t="s">
        <v>5</v>
      </c>
    </row>
    <row r="3" spans="1:8" ht="16.7" customHeight="1">
      <c r="A3" s="205"/>
      <c r="B3" s="206"/>
      <c r="C3" s="206"/>
      <c r="D3" s="207"/>
      <c r="E3" s="206"/>
    </row>
    <row r="4" spans="1:8" ht="54.75" customHeight="1">
      <c r="A4" s="202" t="s">
        <v>29</v>
      </c>
      <c r="B4" s="309" t="s">
        <v>2</v>
      </c>
      <c r="C4" s="310"/>
      <c r="D4" s="310"/>
      <c r="E4" s="310"/>
    </row>
    <row r="5" spans="1:8" ht="13.35" customHeight="1">
      <c r="A5" s="208"/>
      <c r="B5" s="209"/>
      <c r="D5" s="207"/>
      <c r="E5" s="207"/>
    </row>
    <row r="6" spans="1:8" ht="21" customHeight="1">
      <c r="A6" s="311" t="s">
        <v>30</v>
      </c>
      <c r="B6" s="312" t="s">
        <v>31</v>
      </c>
      <c r="C6" s="312"/>
      <c r="D6" s="312" t="s">
        <v>32</v>
      </c>
      <c r="E6" s="312"/>
    </row>
    <row r="7" spans="1:8" ht="115.5" customHeight="1">
      <c r="A7" s="311"/>
      <c r="B7" s="313" t="s">
        <v>33</v>
      </c>
      <c r="C7" s="314"/>
      <c r="D7" s="315" t="s">
        <v>34</v>
      </c>
      <c r="E7" s="315"/>
    </row>
    <row r="8" spans="1:8" ht="21" customHeight="1">
      <c r="A8" s="208"/>
      <c r="B8" s="209"/>
      <c r="D8" s="207"/>
      <c r="E8" s="207"/>
    </row>
    <row r="9" spans="1:8" ht="20.100000000000001" customHeight="1">
      <c r="A9" s="317" t="s">
        <v>35</v>
      </c>
      <c r="B9" s="317"/>
      <c r="C9" s="317"/>
      <c r="D9" s="317"/>
      <c r="E9" s="317"/>
    </row>
    <row r="10" spans="1:8" ht="20.100000000000001" customHeight="1">
      <c r="A10" s="210" t="s">
        <v>36</v>
      </c>
      <c r="B10" s="210" t="s">
        <v>37</v>
      </c>
      <c r="C10" s="210" t="s">
        <v>38</v>
      </c>
      <c r="D10" s="210" t="s">
        <v>39</v>
      </c>
      <c r="E10" s="210" t="s">
        <v>40</v>
      </c>
    </row>
    <row r="11" spans="1:8" s="214" customFormat="1" ht="118.5" customHeight="1">
      <c r="A11" s="318" t="s">
        <v>41</v>
      </c>
      <c r="B11" s="211">
        <v>1</v>
      </c>
      <c r="C11" s="212" t="s">
        <v>42</v>
      </c>
      <c r="D11" s="213">
        <v>1</v>
      </c>
      <c r="E11" s="212" t="s">
        <v>43</v>
      </c>
    </row>
    <row r="12" spans="1:8" s="214" customFormat="1" ht="113.25" customHeight="1">
      <c r="A12" s="318"/>
      <c r="B12" s="211">
        <v>2</v>
      </c>
      <c r="C12" s="212" t="s">
        <v>44</v>
      </c>
      <c r="D12" s="213"/>
      <c r="E12" s="212"/>
    </row>
    <row r="13" spans="1:8" ht="80.099999999999994" customHeight="1">
      <c r="A13" s="319" t="s">
        <v>45</v>
      </c>
      <c r="B13" s="215">
        <v>3</v>
      </c>
      <c r="C13" s="216" t="s">
        <v>46</v>
      </c>
      <c r="D13" s="215">
        <v>2</v>
      </c>
      <c r="E13" s="216" t="s">
        <v>47</v>
      </c>
    </row>
    <row r="14" spans="1:8" ht="80.099999999999994" customHeight="1">
      <c r="A14" s="319"/>
      <c r="B14" s="215">
        <v>4</v>
      </c>
      <c r="C14" s="216" t="s">
        <v>48</v>
      </c>
      <c r="D14" s="215"/>
      <c r="E14" s="216"/>
    </row>
    <row r="15" spans="1:8" ht="80.099999999999994" customHeight="1">
      <c r="A15" s="319"/>
      <c r="B15" s="215">
        <v>5</v>
      </c>
      <c r="C15" s="216" t="s">
        <v>49</v>
      </c>
      <c r="D15" s="215"/>
      <c r="E15" s="216"/>
    </row>
    <row r="16" spans="1:8" ht="80.099999999999994" customHeight="1">
      <c r="A16" s="316" t="s">
        <v>50</v>
      </c>
      <c r="B16" s="215">
        <v>6</v>
      </c>
      <c r="C16" s="216" t="s">
        <v>51</v>
      </c>
      <c r="D16" s="215">
        <v>3</v>
      </c>
      <c r="E16" s="212" t="s">
        <v>52</v>
      </c>
    </row>
    <row r="17" spans="1:10" ht="80.099999999999994" customHeight="1">
      <c r="A17" s="316"/>
      <c r="B17" s="215">
        <v>7</v>
      </c>
      <c r="C17" s="216" t="s">
        <v>53</v>
      </c>
      <c r="D17" s="215">
        <v>4</v>
      </c>
      <c r="E17" s="212" t="s">
        <v>54</v>
      </c>
    </row>
    <row r="18" spans="1:10" ht="80.099999999999994" customHeight="1">
      <c r="A18" s="316"/>
      <c r="B18" s="215">
        <v>8</v>
      </c>
      <c r="C18" s="216" t="s">
        <v>55</v>
      </c>
      <c r="D18" s="215"/>
      <c r="E18" s="217"/>
    </row>
    <row r="19" spans="1:10" ht="80.099999999999994" customHeight="1">
      <c r="A19" s="316"/>
      <c r="B19" s="215">
        <v>9</v>
      </c>
      <c r="C19" s="216" t="s">
        <v>56</v>
      </c>
      <c r="D19" s="215"/>
      <c r="E19" s="216"/>
    </row>
    <row r="20" spans="1:10" ht="80.099999999999994" customHeight="1">
      <c r="A20" s="316"/>
      <c r="B20" s="215">
        <v>10</v>
      </c>
      <c r="C20" s="216" t="s">
        <v>57</v>
      </c>
      <c r="D20" s="215"/>
      <c r="E20" s="212"/>
      <c r="J20" s="218"/>
    </row>
    <row r="21" spans="1:10" ht="80.099999999999994" customHeight="1">
      <c r="A21" s="316"/>
      <c r="B21" s="215">
        <v>11</v>
      </c>
      <c r="C21" s="216" t="s">
        <v>58</v>
      </c>
      <c r="D21" s="215"/>
      <c r="E21" s="216"/>
      <c r="J21" s="218"/>
    </row>
    <row r="22" spans="1:10" ht="80.099999999999994" customHeight="1">
      <c r="A22" s="316"/>
      <c r="B22" s="215">
        <v>12</v>
      </c>
      <c r="C22" s="216" t="s">
        <v>59</v>
      </c>
      <c r="D22" s="215"/>
      <c r="E22" s="216"/>
      <c r="J22" s="218"/>
    </row>
    <row r="23" spans="1:10" ht="80.099999999999994" customHeight="1">
      <c r="A23" s="316" t="s">
        <v>60</v>
      </c>
      <c r="B23" s="215">
        <v>13</v>
      </c>
      <c r="C23" s="212" t="s">
        <v>61</v>
      </c>
      <c r="D23" s="211">
        <v>5</v>
      </c>
      <c r="E23" s="212" t="s">
        <v>62</v>
      </c>
    </row>
    <row r="24" spans="1:10" ht="80.099999999999994" customHeight="1">
      <c r="A24" s="316"/>
      <c r="B24" s="215">
        <v>14</v>
      </c>
      <c r="C24" s="212" t="s">
        <v>63</v>
      </c>
      <c r="D24" s="211">
        <v>6</v>
      </c>
      <c r="E24" s="212" t="s">
        <v>64</v>
      </c>
    </row>
    <row r="25" spans="1:10" ht="80.099999999999994" customHeight="1">
      <c r="A25" s="316"/>
      <c r="B25" s="215">
        <v>15</v>
      </c>
      <c r="C25" s="212" t="s">
        <v>65</v>
      </c>
      <c r="D25" s="211">
        <v>7</v>
      </c>
      <c r="E25" s="212" t="s">
        <v>66</v>
      </c>
    </row>
    <row r="26" spans="1:10" ht="80.099999999999994" customHeight="1">
      <c r="A26" s="316"/>
      <c r="B26" s="215">
        <v>16</v>
      </c>
      <c r="C26" s="212" t="s">
        <v>67</v>
      </c>
      <c r="D26" s="211"/>
      <c r="E26" s="212"/>
    </row>
    <row r="27" spans="1:10" ht="174.6" customHeight="1">
      <c r="A27" s="219" t="s">
        <v>68</v>
      </c>
      <c r="B27" s="215">
        <v>17</v>
      </c>
      <c r="C27" s="212" t="s">
        <v>69</v>
      </c>
      <c r="D27" s="211">
        <v>8</v>
      </c>
      <c r="E27" s="212" t="s">
        <v>70</v>
      </c>
    </row>
    <row r="28" spans="1:10" ht="48.75" customHeight="1">
      <c r="A28" s="316" t="s">
        <v>71</v>
      </c>
      <c r="B28" s="215">
        <v>18</v>
      </c>
      <c r="C28" s="220" t="s">
        <v>72</v>
      </c>
      <c r="D28" s="215"/>
      <c r="E28" s="216"/>
    </row>
    <row r="29" spans="1:10" ht="87" customHeight="1">
      <c r="A29" s="316"/>
      <c r="B29" s="215">
        <v>19</v>
      </c>
      <c r="C29" s="220" t="s">
        <v>73</v>
      </c>
      <c r="D29" s="215"/>
      <c r="E29" s="216"/>
    </row>
    <row r="30" spans="1:10" ht="20.100000000000001" customHeight="1">
      <c r="A30" s="317" t="s">
        <v>74</v>
      </c>
      <c r="B30" s="317"/>
      <c r="C30" s="317"/>
      <c r="D30" s="317"/>
      <c r="E30" s="317"/>
    </row>
    <row r="31" spans="1:10" ht="20.100000000000001" customHeight="1">
      <c r="A31" s="210" t="s">
        <v>36</v>
      </c>
      <c r="B31" s="210" t="s">
        <v>37</v>
      </c>
      <c r="C31" s="210" t="s">
        <v>75</v>
      </c>
      <c r="D31" s="210" t="s">
        <v>39</v>
      </c>
      <c r="E31" s="210" t="s">
        <v>76</v>
      </c>
    </row>
    <row r="32" spans="1:10" ht="98.45" customHeight="1">
      <c r="A32" s="316" t="s">
        <v>77</v>
      </c>
      <c r="B32" s="211">
        <v>1</v>
      </c>
      <c r="C32" s="212" t="s">
        <v>78</v>
      </c>
      <c r="D32" s="211">
        <v>1</v>
      </c>
      <c r="E32" s="212" t="s">
        <v>79</v>
      </c>
    </row>
    <row r="33" spans="1:5" ht="81" customHeight="1">
      <c r="A33" s="316"/>
      <c r="B33" s="211">
        <v>2</v>
      </c>
      <c r="C33" s="212" t="s">
        <v>80</v>
      </c>
      <c r="D33" s="211">
        <v>2</v>
      </c>
      <c r="E33" s="212" t="s">
        <v>81</v>
      </c>
    </row>
    <row r="34" spans="1:5" ht="92.1" customHeight="1">
      <c r="A34" s="316"/>
      <c r="B34" s="211"/>
      <c r="C34" s="212"/>
      <c r="D34" s="211">
        <v>3</v>
      </c>
      <c r="E34" s="212" t="s">
        <v>82</v>
      </c>
    </row>
    <row r="35" spans="1:5" ht="68.25" customHeight="1">
      <c r="A35" s="316"/>
      <c r="B35" s="211"/>
      <c r="C35" s="212"/>
      <c r="D35" s="211">
        <v>4</v>
      </c>
      <c r="E35" s="212" t="s">
        <v>83</v>
      </c>
    </row>
    <row r="36" spans="1:5" ht="68.25" customHeight="1">
      <c r="A36" s="316"/>
      <c r="B36" s="211"/>
      <c r="C36" s="214"/>
      <c r="D36" s="211">
        <v>5</v>
      </c>
      <c r="E36" s="212" t="s">
        <v>84</v>
      </c>
    </row>
    <row r="37" spans="1:5" ht="41.45" customHeight="1">
      <c r="A37" s="316"/>
      <c r="B37" s="211"/>
      <c r="C37" s="220"/>
      <c r="D37" s="211">
        <v>6</v>
      </c>
      <c r="E37" s="212" t="s">
        <v>85</v>
      </c>
    </row>
    <row r="38" spans="1:5" ht="49.5" customHeight="1">
      <c r="A38" s="316"/>
      <c r="B38" s="211"/>
      <c r="C38" s="220"/>
      <c r="D38" s="211">
        <v>7</v>
      </c>
      <c r="E38" s="220" t="s">
        <v>86</v>
      </c>
    </row>
    <row r="39" spans="1:5" ht="49.5" customHeight="1">
      <c r="A39" s="316" t="s">
        <v>87</v>
      </c>
      <c r="B39" s="211">
        <v>3</v>
      </c>
      <c r="C39" s="220" t="s">
        <v>88</v>
      </c>
      <c r="D39" s="211">
        <v>8</v>
      </c>
      <c r="E39" s="220" t="s">
        <v>89</v>
      </c>
    </row>
    <row r="40" spans="1:5" ht="49.5" customHeight="1">
      <c r="A40" s="316"/>
      <c r="B40" s="211"/>
      <c r="C40" s="220"/>
      <c r="D40" s="211">
        <v>9</v>
      </c>
      <c r="E40" s="220" t="s">
        <v>90</v>
      </c>
    </row>
    <row r="41" spans="1:5" s="221" customFormat="1" ht="68.25" customHeight="1">
      <c r="A41" s="316"/>
      <c r="B41" s="211"/>
      <c r="C41" s="220"/>
      <c r="D41" s="211">
        <v>10</v>
      </c>
      <c r="E41" s="220" t="s">
        <v>91</v>
      </c>
    </row>
    <row r="42" spans="1:5" s="221" customFormat="1" ht="78.75" customHeight="1">
      <c r="A42" s="316"/>
      <c r="B42" s="211"/>
      <c r="C42" s="222"/>
      <c r="D42" s="211">
        <v>11</v>
      </c>
      <c r="E42" s="220" t="s">
        <v>92</v>
      </c>
    </row>
    <row r="43" spans="1:5" s="221" customFormat="1" ht="42.75">
      <c r="A43" s="316" t="s">
        <v>93</v>
      </c>
      <c r="B43" s="211">
        <v>4</v>
      </c>
      <c r="C43" s="212" t="s">
        <v>94</v>
      </c>
      <c r="D43" s="211">
        <v>12</v>
      </c>
      <c r="E43" s="223" t="s">
        <v>95</v>
      </c>
    </row>
    <row r="44" spans="1:5" s="221" customFormat="1" ht="55.5" customHeight="1">
      <c r="A44" s="316"/>
      <c r="B44" s="211">
        <v>5</v>
      </c>
      <c r="C44" s="212" t="s">
        <v>96</v>
      </c>
      <c r="D44" s="211"/>
      <c r="E44" s="212"/>
    </row>
    <row r="45" spans="1:5" s="221" customFormat="1" ht="42.75">
      <c r="A45" s="316"/>
      <c r="B45" s="211">
        <v>6</v>
      </c>
      <c r="C45" s="212" t="s">
        <v>97</v>
      </c>
      <c r="D45" s="211">
        <v>13</v>
      </c>
      <c r="E45" s="212" t="s">
        <v>98</v>
      </c>
    </row>
    <row r="46" spans="1:5" s="221" customFormat="1" ht="61.5" customHeight="1">
      <c r="A46" s="316"/>
      <c r="B46" s="211">
        <v>7</v>
      </c>
      <c r="C46" s="212" t="s">
        <v>99</v>
      </c>
      <c r="D46" s="211">
        <v>14</v>
      </c>
      <c r="E46" s="212" t="s">
        <v>100</v>
      </c>
    </row>
    <row r="47" spans="1:5" ht="71.25" customHeight="1">
      <c r="A47" s="316"/>
      <c r="B47" s="211">
        <v>8</v>
      </c>
      <c r="C47" s="223" t="s">
        <v>101</v>
      </c>
      <c r="D47" s="211">
        <v>15</v>
      </c>
      <c r="E47" s="212" t="s">
        <v>102</v>
      </c>
    </row>
    <row r="48" spans="1:5" ht="105" customHeight="1">
      <c r="A48" s="316"/>
      <c r="B48" s="211">
        <v>9</v>
      </c>
      <c r="C48" s="212" t="s">
        <v>103</v>
      </c>
      <c r="D48" s="211">
        <v>16</v>
      </c>
      <c r="E48" s="212" t="s">
        <v>104</v>
      </c>
    </row>
    <row r="49" spans="1:5" ht="75.599999999999994" customHeight="1">
      <c r="A49" s="316" t="s">
        <v>105</v>
      </c>
      <c r="B49" s="211">
        <v>10</v>
      </c>
      <c r="C49" s="212" t="s">
        <v>106</v>
      </c>
      <c r="D49" s="211">
        <v>17</v>
      </c>
      <c r="E49" s="212" t="s">
        <v>107</v>
      </c>
    </row>
    <row r="50" spans="1:5" ht="62.45" customHeight="1">
      <c r="A50" s="316"/>
      <c r="B50" s="211">
        <v>11</v>
      </c>
      <c r="C50" s="212" t="s">
        <v>108</v>
      </c>
      <c r="D50" s="213">
        <v>18</v>
      </c>
      <c r="E50" s="212" t="s">
        <v>109</v>
      </c>
    </row>
    <row r="51" spans="1:5" ht="28.5">
      <c r="A51" s="316"/>
      <c r="B51" s="211">
        <v>12</v>
      </c>
      <c r="C51" s="212" t="s">
        <v>110</v>
      </c>
      <c r="D51" s="213">
        <v>19</v>
      </c>
      <c r="E51" s="212" t="s">
        <v>111</v>
      </c>
    </row>
    <row r="52" spans="1:5" ht="57">
      <c r="A52" s="316" t="s">
        <v>112</v>
      </c>
      <c r="B52" s="211">
        <v>13</v>
      </c>
      <c r="C52" s="212" t="s">
        <v>113</v>
      </c>
      <c r="D52" s="213">
        <v>20</v>
      </c>
      <c r="E52" s="223" t="s">
        <v>114</v>
      </c>
    </row>
    <row r="53" spans="1:5" ht="28.5">
      <c r="A53" s="316"/>
      <c r="B53" s="211">
        <v>14</v>
      </c>
      <c r="C53" s="212" t="s">
        <v>115</v>
      </c>
      <c r="D53" s="213">
        <v>21</v>
      </c>
      <c r="E53" s="223" t="s">
        <v>116</v>
      </c>
    </row>
    <row r="54" spans="1:5" ht="71.25">
      <c r="A54" s="316"/>
      <c r="B54" s="211">
        <v>15</v>
      </c>
      <c r="C54" s="212" t="s">
        <v>117</v>
      </c>
      <c r="D54" s="213"/>
      <c r="E54" s="223"/>
    </row>
    <row r="55" spans="1:5" ht="28.5">
      <c r="A55" s="316"/>
      <c r="B55" s="211">
        <v>16</v>
      </c>
      <c r="C55" s="212" t="s">
        <v>118</v>
      </c>
      <c r="D55" s="213"/>
      <c r="E55" s="223"/>
    </row>
    <row r="56" spans="1:5">
      <c r="A56" s="316"/>
      <c r="B56" s="211">
        <v>17</v>
      </c>
      <c r="C56" s="212" t="s">
        <v>119</v>
      </c>
      <c r="D56" s="213"/>
      <c r="E56" s="223"/>
    </row>
    <row r="57" spans="1:5" ht="28.5">
      <c r="A57" s="316"/>
      <c r="B57" s="211">
        <v>18</v>
      </c>
      <c r="C57" s="212" t="s">
        <v>120</v>
      </c>
      <c r="D57" s="213"/>
      <c r="E57" s="223"/>
    </row>
    <row r="58" spans="1:5">
      <c r="A58" s="316"/>
      <c r="B58" s="211">
        <v>19</v>
      </c>
      <c r="C58" s="212" t="s">
        <v>121</v>
      </c>
      <c r="D58" s="213"/>
      <c r="E58" s="223"/>
    </row>
    <row r="59" spans="1:5" ht="28.5">
      <c r="A59" s="316"/>
      <c r="B59" s="211">
        <v>20</v>
      </c>
      <c r="C59" s="212" t="s">
        <v>122</v>
      </c>
      <c r="D59" s="213"/>
      <c r="E59" s="223"/>
    </row>
    <row r="60" spans="1:5" ht="28.5">
      <c r="A60" s="316"/>
      <c r="B60" s="211">
        <v>21</v>
      </c>
      <c r="C60" s="212" t="s">
        <v>123</v>
      </c>
      <c r="D60" s="213"/>
      <c r="E60" s="223"/>
    </row>
    <row r="61" spans="1:5">
      <c r="A61" s="316"/>
      <c r="B61" s="211">
        <v>22</v>
      </c>
      <c r="C61" s="212" t="s">
        <v>124</v>
      </c>
      <c r="D61" s="213"/>
      <c r="E61" s="224"/>
    </row>
    <row r="62" spans="1:5" ht="42.75">
      <c r="A62" s="316" t="s">
        <v>125</v>
      </c>
      <c r="B62" s="211">
        <v>23</v>
      </c>
      <c r="C62" s="212" t="s">
        <v>126</v>
      </c>
      <c r="D62" s="213">
        <v>22</v>
      </c>
      <c r="E62" s="223" t="s">
        <v>127</v>
      </c>
    </row>
    <row r="63" spans="1:5" ht="42.75">
      <c r="A63" s="316"/>
      <c r="B63" s="211">
        <v>24</v>
      </c>
      <c r="C63" s="212" t="s">
        <v>128</v>
      </c>
      <c r="D63" s="213">
        <v>23</v>
      </c>
      <c r="E63" s="212" t="s">
        <v>129</v>
      </c>
    </row>
    <row r="64" spans="1:5">
      <c r="A64" s="316"/>
      <c r="B64" s="211">
        <v>25</v>
      </c>
      <c r="C64" s="212" t="s">
        <v>130</v>
      </c>
      <c r="D64" s="213"/>
      <c r="E64" s="223"/>
    </row>
    <row r="65" spans="1:10" ht="42.75">
      <c r="A65" s="320" t="s">
        <v>131</v>
      </c>
      <c r="B65" s="211">
        <v>26</v>
      </c>
      <c r="C65" s="212" t="s">
        <v>132</v>
      </c>
      <c r="D65" s="213">
        <v>24</v>
      </c>
      <c r="E65" s="223" t="s">
        <v>133</v>
      </c>
    </row>
    <row r="66" spans="1:10" ht="45" customHeight="1">
      <c r="A66" s="321"/>
      <c r="B66" s="211"/>
      <c r="C66" s="212"/>
      <c r="D66" s="213"/>
      <c r="E66" s="213"/>
    </row>
    <row r="67" spans="1:10" ht="77.099999999999994" customHeight="1">
      <c r="A67" s="316" t="s">
        <v>134</v>
      </c>
      <c r="B67" s="211">
        <v>27</v>
      </c>
      <c r="C67" s="212" t="s">
        <v>135</v>
      </c>
      <c r="D67" s="213">
        <v>25</v>
      </c>
      <c r="E67" s="212" t="s">
        <v>136</v>
      </c>
    </row>
    <row r="68" spans="1:10" ht="15.95" customHeight="1">
      <c r="A68" s="316"/>
      <c r="B68" s="211"/>
      <c r="C68" s="212"/>
      <c r="D68" s="213">
        <v>26</v>
      </c>
      <c r="E68" s="212" t="s">
        <v>137</v>
      </c>
    </row>
    <row r="69" spans="1:10" ht="50.1" customHeight="1">
      <c r="A69" s="316" t="s">
        <v>138</v>
      </c>
      <c r="B69" s="211">
        <v>28</v>
      </c>
      <c r="C69" s="223" t="s">
        <v>139</v>
      </c>
      <c r="D69" s="213">
        <v>27</v>
      </c>
      <c r="E69" s="223" t="s">
        <v>140</v>
      </c>
    </row>
    <row r="70" spans="1:10" ht="50.1" customHeight="1">
      <c r="A70" s="316"/>
      <c r="B70" s="211">
        <v>29</v>
      </c>
      <c r="C70" s="223" t="s">
        <v>141</v>
      </c>
      <c r="D70" s="213">
        <v>28</v>
      </c>
      <c r="E70" s="223" t="s">
        <v>142</v>
      </c>
    </row>
    <row r="71" spans="1:10" ht="50.1" customHeight="1">
      <c r="A71" s="316"/>
      <c r="B71" s="211"/>
      <c r="C71" s="214"/>
      <c r="D71" s="213">
        <v>29</v>
      </c>
      <c r="E71" s="223" t="s">
        <v>143</v>
      </c>
    </row>
    <row r="72" spans="1:10" ht="50.1" customHeight="1">
      <c r="A72" s="316"/>
      <c r="B72" s="211"/>
      <c r="C72" s="225"/>
      <c r="D72" s="213">
        <v>30</v>
      </c>
      <c r="E72" s="223" t="s">
        <v>144</v>
      </c>
    </row>
    <row r="73" spans="1:10" ht="50.1" customHeight="1">
      <c r="A73" s="316"/>
      <c r="B73" s="211"/>
      <c r="C73" s="223"/>
      <c r="D73" s="213">
        <v>31</v>
      </c>
      <c r="E73" s="223" t="s">
        <v>145</v>
      </c>
    </row>
    <row r="74" spans="1:10" ht="50.1" customHeight="1">
      <c r="A74" s="316"/>
      <c r="B74" s="211"/>
      <c r="C74" s="223"/>
      <c r="D74" s="213">
        <v>32</v>
      </c>
      <c r="E74" s="223" t="s">
        <v>146</v>
      </c>
    </row>
    <row r="75" spans="1:10" ht="50.1" customHeight="1">
      <c r="A75" s="316"/>
      <c r="B75" s="211"/>
      <c r="C75" s="223"/>
      <c r="D75" s="213">
        <v>33</v>
      </c>
      <c r="E75" s="225" t="s">
        <v>147</v>
      </c>
    </row>
    <row r="76" spans="1:10" ht="39.950000000000003" customHeight="1">
      <c r="A76" s="316"/>
      <c r="B76" s="211"/>
      <c r="C76" s="213"/>
      <c r="D76" s="213">
        <v>34</v>
      </c>
      <c r="E76" s="223" t="s">
        <v>148</v>
      </c>
    </row>
    <row r="77" spans="1:10" ht="39.950000000000003" customHeight="1">
      <c r="A77" s="320" t="s">
        <v>149</v>
      </c>
      <c r="B77" s="211">
        <v>30</v>
      </c>
      <c r="C77" s="212" t="s">
        <v>150</v>
      </c>
      <c r="D77" s="213">
        <v>35</v>
      </c>
      <c r="E77" s="212" t="s">
        <v>151</v>
      </c>
    </row>
    <row r="78" spans="1:10" ht="72" customHeight="1">
      <c r="A78" s="322"/>
      <c r="B78" s="211">
        <v>31</v>
      </c>
      <c r="C78" s="212" t="s">
        <v>152</v>
      </c>
      <c r="D78" s="213">
        <v>36</v>
      </c>
      <c r="E78" s="212" t="s">
        <v>153</v>
      </c>
    </row>
    <row r="79" spans="1:10" ht="72" customHeight="1">
      <c r="A79" s="322"/>
      <c r="B79" s="211">
        <v>32</v>
      </c>
      <c r="C79" s="212" t="s">
        <v>154</v>
      </c>
      <c r="D79" s="226">
        <v>37</v>
      </c>
      <c r="E79" s="212" t="s">
        <v>155</v>
      </c>
    </row>
    <row r="80" spans="1:10" ht="72" customHeight="1">
      <c r="A80" s="322"/>
      <c r="B80" s="211">
        <v>33</v>
      </c>
      <c r="C80" s="212" t="s">
        <v>156</v>
      </c>
      <c r="D80" s="226">
        <v>38</v>
      </c>
      <c r="E80" s="212" t="s">
        <v>157</v>
      </c>
      <c r="J80" s="201" t="s">
        <v>34</v>
      </c>
    </row>
    <row r="81" spans="1:5" ht="72" customHeight="1">
      <c r="A81" s="322"/>
      <c r="B81" s="227">
        <v>34</v>
      </c>
      <c r="C81" s="228" t="s">
        <v>158</v>
      </c>
      <c r="D81" s="229">
        <v>39</v>
      </c>
      <c r="E81" s="228" t="s">
        <v>159</v>
      </c>
    </row>
    <row r="82" spans="1:5" ht="72" customHeight="1">
      <c r="A82" s="230"/>
      <c r="B82" s="231"/>
      <c r="C82" s="232"/>
      <c r="D82" s="231"/>
      <c r="E82" s="232"/>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E737B-B36E-48DC-89F1-1ED3E6AB153E}">
  <sheetPr codeName="Sheet5">
    <tabColor theme="4" tint="-0.249977111117893"/>
  </sheetPr>
  <dimension ref="A1:F13"/>
  <sheetViews>
    <sheetView showGridLines="0" zoomScale="90" zoomScaleNormal="90" zoomScaleSheetLayoutView="100" workbookViewId="0">
      <selection activeCell="D4" sqref="D4"/>
    </sheetView>
  </sheetViews>
  <sheetFormatPr defaultColWidth="10.42578125" defaultRowHeight="15"/>
  <cols>
    <col min="1" max="1" width="60.85546875" style="250" customWidth="1"/>
    <col min="2" max="2" width="15.85546875" style="251" customWidth="1"/>
    <col min="3" max="5" width="15.85546875" style="252" customWidth="1"/>
    <col min="6" max="6" width="40.85546875" style="250" customWidth="1"/>
    <col min="7" max="7" width="2.7109375" style="236" customWidth="1"/>
    <col min="8" max="16384" width="10.42578125" style="236"/>
  </cols>
  <sheetData>
    <row r="1" spans="1:6" ht="80.099999999999994" customHeight="1">
      <c r="A1" s="235"/>
      <c r="B1" s="323" t="s">
        <v>160</v>
      </c>
      <c r="C1" s="323"/>
      <c r="D1" s="323"/>
      <c r="E1" s="323"/>
      <c r="F1" s="235"/>
    </row>
    <row r="2" spans="1:6">
      <c r="A2" s="324" t="s">
        <v>161</v>
      </c>
      <c r="B2" s="324"/>
      <c r="C2" s="324"/>
      <c r="D2" s="324"/>
      <c r="E2" s="324"/>
      <c r="F2" s="324"/>
    </row>
    <row r="3" spans="1:6" ht="28.5" customHeight="1">
      <c r="A3" s="325" t="s">
        <v>162</v>
      </c>
      <c r="B3" s="326" t="s">
        <v>163</v>
      </c>
      <c r="C3" s="326"/>
      <c r="D3" s="326"/>
      <c r="E3" s="326"/>
      <c r="F3" s="237" t="s">
        <v>164</v>
      </c>
    </row>
    <row r="4" spans="1:6" ht="46.5" customHeight="1">
      <c r="A4" s="325"/>
      <c r="B4" s="238" t="s">
        <v>165</v>
      </c>
      <c r="C4" s="238" t="s">
        <v>166</v>
      </c>
      <c r="D4" s="238" t="s">
        <v>167</v>
      </c>
      <c r="E4" s="238" t="s">
        <v>168</v>
      </c>
      <c r="F4" s="239"/>
    </row>
    <row r="5" spans="1:6" ht="65.099999999999994" customHeight="1">
      <c r="A5" s="240" t="s">
        <v>169</v>
      </c>
      <c r="B5" s="241"/>
      <c r="C5" s="242"/>
      <c r="D5" s="242">
        <v>8.9</v>
      </c>
      <c r="E5" s="242">
        <v>13.16</v>
      </c>
      <c r="F5" s="243" t="s">
        <v>170</v>
      </c>
    </row>
    <row r="6" spans="1:6" ht="65.099999999999994" customHeight="1">
      <c r="A6" s="244" t="s">
        <v>171</v>
      </c>
      <c r="B6" s="241"/>
      <c r="C6" s="242"/>
      <c r="D6" s="242">
        <v>11</v>
      </c>
      <c r="E6" s="242" t="s">
        <v>172</v>
      </c>
      <c r="F6" s="243" t="s">
        <v>170</v>
      </c>
    </row>
    <row r="7" spans="1:6" ht="65.099999999999994" customHeight="1">
      <c r="A7" s="244" t="s">
        <v>173</v>
      </c>
      <c r="B7" s="245"/>
      <c r="C7" s="246"/>
      <c r="D7" s="246">
        <v>1</v>
      </c>
      <c r="E7" s="246" t="s">
        <v>174</v>
      </c>
      <c r="F7" s="243" t="s">
        <v>170</v>
      </c>
    </row>
    <row r="8" spans="1:6" ht="65.099999999999994" customHeight="1">
      <c r="A8" s="247" t="s">
        <v>175</v>
      </c>
      <c r="B8" s="245">
        <v>16</v>
      </c>
      <c r="C8" s="246">
        <v>3.4</v>
      </c>
      <c r="D8" s="246" t="s">
        <v>176</v>
      </c>
      <c r="E8" s="246" t="s">
        <v>177</v>
      </c>
      <c r="F8" s="243" t="s">
        <v>170</v>
      </c>
    </row>
    <row r="9" spans="1:6" ht="78.95" customHeight="1">
      <c r="A9" s="247" t="s">
        <v>178</v>
      </c>
      <c r="B9" s="245" t="s">
        <v>179</v>
      </c>
      <c r="C9" s="245">
        <v>7</v>
      </c>
      <c r="D9" s="242" t="s">
        <v>180</v>
      </c>
      <c r="E9" s="242" t="s">
        <v>181</v>
      </c>
      <c r="F9" s="243" t="s">
        <v>170</v>
      </c>
    </row>
    <row r="10" spans="1:6" ht="65.099999999999994" customHeight="1">
      <c r="A10" s="244" t="s">
        <v>182</v>
      </c>
      <c r="B10" s="241"/>
      <c r="C10" s="242"/>
      <c r="D10" s="242" t="s">
        <v>183</v>
      </c>
      <c r="E10" s="242">
        <v>28</v>
      </c>
      <c r="F10" s="243" t="s">
        <v>170</v>
      </c>
    </row>
    <row r="11" spans="1:6" ht="65.099999999999994" customHeight="1">
      <c r="A11" s="248" t="s">
        <v>184</v>
      </c>
      <c r="B11" s="245"/>
      <c r="C11" s="246"/>
      <c r="D11" s="246" t="s">
        <v>185</v>
      </c>
      <c r="E11" s="246">
        <v>20.21</v>
      </c>
      <c r="F11" s="249" t="s">
        <v>170</v>
      </c>
    </row>
    <row r="12" spans="1:6" ht="65.099999999999994" customHeight="1">
      <c r="A12" s="248" t="s">
        <v>186</v>
      </c>
      <c r="B12" s="245"/>
      <c r="C12" s="246"/>
      <c r="D12" s="242" t="s">
        <v>187</v>
      </c>
      <c r="E12" s="246" t="s">
        <v>188</v>
      </c>
      <c r="F12" s="249" t="s">
        <v>170</v>
      </c>
    </row>
    <row r="13" spans="1:6" ht="65.099999999999994" customHeight="1">
      <c r="A13" s="248" t="s">
        <v>189</v>
      </c>
      <c r="B13" s="245">
        <v>2.17</v>
      </c>
      <c r="C13" s="246">
        <v>8</v>
      </c>
      <c r="D13" s="246">
        <v>1</v>
      </c>
      <c r="E13" s="246" t="s">
        <v>190</v>
      </c>
      <c r="F13" s="249" t="s">
        <v>191</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24FD4B99-60E3-4867-9CE8-3462371D07CA}"/>
    <dataValidation allowBlank="1" showInputMessage="1" showErrorMessage="1" prompt="Proponer y escribir en una frase la estrategia para gestionar la debilidad, la oportunidad, la amenaza o la fortaleza.Usar verbo de acción en infinitivo._x000a_" sqref="G1 A3" xr:uid="{E5B47219-7D95-42E8-A666-C0B235F59924}"/>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C1" zoomScale="112" zoomScaleNormal="112" workbookViewId="0">
      <selection activeCell="B4" sqref="B4:G4"/>
    </sheetView>
  </sheetViews>
  <sheetFormatPr defaultColWidth="11.42578125" defaultRowHeight="14.25"/>
  <cols>
    <col min="1" max="1" width="2.7109375" style="10" customWidth="1"/>
    <col min="2" max="2" width="24.7109375" style="10" customWidth="1"/>
    <col min="3" max="3" width="11.28515625" style="40" customWidth="1"/>
    <col min="4" max="4" width="19.28515625" style="40" customWidth="1"/>
    <col min="5" max="5" width="7.5703125" style="10" customWidth="1"/>
    <col min="6" max="6" width="24.7109375" style="10" customWidth="1"/>
    <col min="7" max="7" width="79.140625" style="10" customWidth="1"/>
    <col min="8" max="8" width="11.42578125" style="10"/>
    <col min="9" max="9" width="32" style="10" customWidth="1"/>
    <col min="10" max="16384" width="11.42578125" style="10"/>
  </cols>
  <sheetData>
    <row r="1" spans="2:9" ht="15" thickBot="1"/>
    <row r="2" spans="2:9" ht="18">
      <c r="B2" s="367" t="s">
        <v>192</v>
      </c>
      <c r="C2" s="368"/>
      <c r="D2" s="368"/>
      <c r="E2" s="368"/>
      <c r="F2" s="368"/>
      <c r="G2" s="369"/>
    </row>
    <row r="3" spans="2:9" ht="15">
      <c r="B3" s="370" t="s">
        <v>193</v>
      </c>
      <c r="C3" s="371"/>
      <c r="D3" s="372"/>
      <c r="E3" s="372"/>
      <c r="F3" s="372"/>
      <c r="G3" s="373"/>
    </row>
    <row r="4" spans="2:9" ht="88.5" customHeight="1">
      <c r="B4" s="374" t="s">
        <v>194</v>
      </c>
      <c r="C4" s="375"/>
      <c r="D4" s="375"/>
      <c r="E4" s="375"/>
      <c r="F4" s="375"/>
      <c r="G4" s="376"/>
    </row>
    <row r="5" spans="2:9" ht="15">
      <c r="B5" s="105"/>
      <c r="C5" s="124"/>
      <c r="D5" s="125"/>
      <c r="E5" s="126"/>
      <c r="F5" s="126"/>
      <c r="G5" s="126"/>
    </row>
    <row r="6" spans="2:9" ht="16.5" customHeight="1">
      <c r="B6" s="377" t="s">
        <v>195</v>
      </c>
      <c r="C6" s="378"/>
      <c r="D6" s="378"/>
      <c r="E6" s="378"/>
      <c r="F6" s="378"/>
      <c r="G6" s="379"/>
    </row>
    <row r="7" spans="2:9" ht="76.5" customHeight="1">
      <c r="B7" s="377"/>
      <c r="C7" s="378"/>
      <c r="D7" s="378"/>
      <c r="E7" s="378"/>
      <c r="F7" s="378"/>
      <c r="G7" s="379"/>
    </row>
    <row r="8" spans="2:9" ht="15" thickBot="1">
      <c r="B8" s="127"/>
      <c r="C8" s="128"/>
      <c r="D8" s="128"/>
      <c r="E8" s="129"/>
      <c r="F8" s="130"/>
      <c r="G8" s="130"/>
    </row>
    <row r="9" spans="2:9">
      <c r="B9" s="131"/>
      <c r="C9" s="132" t="s">
        <v>196</v>
      </c>
      <c r="D9" s="380" t="s">
        <v>197</v>
      </c>
      <c r="E9" s="381"/>
      <c r="F9" s="382" t="s">
        <v>198</v>
      </c>
      <c r="G9" s="383"/>
    </row>
    <row r="10" spans="2:9" ht="15" customHeight="1">
      <c r="B10" s="133"/>
      <c r="C10" s="107">
        <v>5</v>
      </c>
      <c r="D10" s="365" t="s">
        <v>199</v>
      </c>
      <c r="E10" s="366"/>
      <c r="F10" s="359" t="s">
        <v>200</v>
      </c>
      <c r="G10" s="356"/>
      <c r="H10" s="328"/>
      <c r="I10" s="328"/>
    </row>
    <row r="11" spans="2:9">
      <c r="B11" s="133"/>
      <c r="C11" s="107">
        <v>5</v>
      </c>
      <c r="D11" s="365" t="s">
        <v>201</v>
      </c>
      <c r="E11" s="366"/>
      <c r="F11" s="359" t="s">
        <v>202</v>
      </c>
      <c r="G11" s="356"/>
      <c r="H11" s="328"/>
      <c r="I11" s="328"/>
    </row>
    <row r="12" spans="2:9">
      <c r="B12" s="133"/>
      <c r="C12" s="107">
        <v>5</v>
      </c>
      <c r="D12" s="365" t="s">
        <v>203</v>
      </c>
      <c r="E12" s="366"/>
      <c r="F12" s="359" t="s">
        <v>204</v>
      </c>
      <c r="G12" s="356"/>
      <c r="H12" s="328"/>
      <c r="I12" s="328"/>
    </row>
    <row r="13" spans="2:9" ht="27.75" customHeight="1">
      <c r="B13" s="133"/>
      <c r="C13" s="107">
        <v>5</v>
      </c>
      <c r="D13" s="365" t="s">
        <v>205</v>
      </c>
      <c r="E13" s="366"/>
      <c r="F13" s="359" t="s">
        <v>206</v>
      </c>
      <c r="G13" s="356"/>
      <c r="H13" s="328"/>
      <c r="I13" s="328"/>
    </row>
    <row r="14" spans="2:9">
      <c r="B14" s="133"/>
      <c r="C14" s="107">
        <v>5</v>
      </c>
      <c r="D14" s="365" t="s">
        <v>207</v>
      </c>
      <c r="E14" s="366"/>
      <c r="F14" s="359" t="s">
        <v>208</v>
      </c>
      <c r="G14" s="356"/>
      <c r="H14" s="328"/>
      <c r="I14" s="328"/>
    </row>
    <row r="15" spans="2:9" ht="41.25" customHeight="1">
      <c r="B15" s="133"/>
      <c r="C15" s="107">
        <v>5</v>
      </c>
      <c r="D15" s="365" t="s">
        <v>209</v>
      </c>
      <c r="E15" s="366"/>
      <c r="F15" s="359" t="s">
        <v>210</v>
      </c>
      <c r="G15" s="356"/>
      <c r="H15" s="328"/>
      <c r="I15" s="328"/>
    </row>
    <row r="16" spans="2:9" ht="41.25" customHeight="1">
      <c r="B16" s="133"/>
      <c r="C16" s="107">
        <v>5</v>
      </c>
      <c r="D16" s="360" t="s">
        <v>211</v>
      </c>
      <c r="E16" s="361"/>
      <c r="F16" s="359" t="s">
        <v>212</v>
      </c>
      <c r="G16" s="356"/>
      <c r="H16" s="328"/>
      <c r="I16" s="328"/>
    </row>
    <row r="17" spans="2:9" ht="51.75" customHeight="1">
      <c r="B17" s="133"/>
      <c r="C17" s="107">
        <v>5</v>
      </c>
      <c r="D17" s="361" t="s">
        <v>213</v>
      </c>
      <c r="E17" s="364"/>
      <c r="F17" s="359" t="s">
        <v>214</v>
      </c>
      <c r="G17" s="356"/>
      <c r="H17" s="328"/>
      <c r="I17" s="328"/>
    </row>
    <row r="18" spans="2:9" ht="51.75" customHeight="1">
      <c r="B18" s="133"/>
      <c r="C18" s="107">
        <v>5</v>
      </c>
      <c r="D18" s="360" t="s">
        <v>215</v>
      </c>
      <c r="E18" s="361"/>
      <c r="F18" s="359" t="s">
        <v>216</v>
      </c>
      <c r="G18" s="356"/>
      <c r="H18" s="328"/>
      <c r="I18" s="328"/>
    </row>
    <row r="19" spans="2:9" ht="51.75" customHeight="1">
      <c r="B19" s="133"/>
      <c r="C19" s="107">
        <v>5</v>
      </c>
      <c r="D19" s="113" t="s">
        <v>217</v>
      </c>
      <c r="E19" s="114"/>
      <c r="F19" s="359" t="s">
        <v>218</v>
      </c>
      <c r="G19" s="356"/>
      <c r="H19" s="328"/>
      <c r="I19" s="328"/>
    </row>
    <row r="20" spans="2:9" ht="51.75" customHeight="1">
      <c r="B20" s="133"/>
      <c r="C20" s="107">
        <v>5</v>
      </c>
      <c r="D20" s="113" t="s">
        <v>219</v>
      </c>
      <c r="E20" s="114"/>
      <c r="F20" s="359" t="s">
        <v>220</v>
      </c>
      <c r="G20" s="356"/>
      <c r="H20" s="328"/>
      <c r="I20" s="328"/>
    </row>
    <row r="21" spans="2:9" ht="66.75" customHeight="1">
      <c r="B21" s="133"/>
      <c r="C21" s="107">
        <v>5</v>
      </c>
      <c r="D21" s="360" t="s">
        <v>221</v>
      </c>
      <c r="E21" s="361"/>
      <c r="F21" s="359" t="s">
        <v>222</v>
      </c>
      <c r="G21" s="356"/>
      <c r="H21" s="328"/>
      <c r="I21" s="328"/>
    </row>
    <row r="22" spans="2:9" ht="36" customHeight="1">
      <c r="B22" s="133"/>
      <c r="C22" s="107">
        <v>5</v>
      </c>
      <c r="D22" s="362" t="s">
        <v>223</v>
      </c>
      <c r="E22" s="363"/>
      <c r="F22" s="359" t="s">
        <v>224</v>
      </c>
      <c r="G22" s="356"/>
      <c r="H22" s="329"/>
      <c r="I22" s="329"/>
    </row>
    <row r="23" spans="2:9" ht="26.25" customHeight="1">
      <c r="B23" s="133"/>
      <c r="C23" s="107">
        <v>5</v>
      </c>
      <c r="D23" s="354" t="s">
        <v>225</v>
      </c>
      <c r="E23" s="354"/>
      <c r="F23" s="355" t="s">
        <v>226</v>
      </c>
      <c r="G23" s="356"/>
      <c r="H23" s="328"/>
      <c r="I23" s="328"/>
    </row>
    <row r="24" spans="2:9" ht="26.25" customHeight="1">
      <c r="B24" s="133"/>
      <c r="C24" s="107">
        <v>5</v>
      </c>
      <c r="D24" s="354" t="s">
        <v>227</v>
      </c>
      <c r="E24" s="354"/>
      <c r="F24" s="355" t="s">
        <v>228</v>
      </c>
      <c r="G24" s="356"/>
      <c r="H24" s="328"/>
      <c r="I24" s="328"/>
    </row>
    <row r="25" spans="2:9" ht="26.25" customHeight="1">
      <c r="B25" s="133"/>
      <c r="C25" s="107">
        <v>5</v>
      </c>
      <c r="D25" s="357" t="s">
        <v>229</v>
      </c>
      <c r="E25" s="358"/>
      <c r="F25" s="355" t="s">
        <v>230</v>
      </c>
      <c r="G25" s="356"/>
      <c r="H25" s="328"/>
      <c r="I25" s="328"/>
    </row>
    <row r="26" spans="2:9" ht="27" customHeight="1">
      <c r="B26" s="134"/>
      <c r="C26" s="345" t="s">
        <v>231</v>
      </c>
      <c r="D26" s="346"/>
      <c r="E26" s="346"/>
      <c r="F26" s="346"/>
      <c r="G26" s="347"/>
    </row>
    <row r="27" spans="2:9" ht="27" customHeight="1">
      <c r="B27" s="348" t="s">
        <v>232</v>
      </c>
      <c r="C27" s="349"/>
      <c r="D27" s="349"/>
      <c r="E27" s="349"/>
      <c r="F27" s="349"/>
      <c r="G27" s="350"/>
    </row>
    <row r="28" spans="2:9" ht="10.5" customHeight="1">
      <c r="B28" s="135"/>
      <c r="D28" s="136"/>
      <c r="E28" s="137"/>
      <c r="F28" s="138"/>
      <c r="G28" s="138"/>
    </row>
    <row r="29" spans="2:9">
      <c r="B29" s="135"/>
      <c r="C29" s="139"/>
      <c r="D29" s="351" t="s">
        <v>197</v>
      </c>
      <c r="E29" s="351"/>
      <c r="F29" s="352" t="s">
        <v>198</v>
      </c>
      <c r="G29" s="353"/>
    </row>
    <row r="30" spans="2:9">
      <c r="B30" s="135"/>
      <c r="D30" s="336" t="s">
        <v>199</v>
      </c>
      <c r="E30" s="336"/>
      <c r="F30" s="337" t="s">
        <v>233</v>
      </c>
      <c r="G30" s="338"/>
      <c r="H30" s="328"/>
      <c r="I30" s="328"/>
    </row>
    <row r="31" spans="2:9">
      <c r="B31" s="135"/>
      <c r="D31" s="336" t="s">
        <v>201</v>
      </c>
      <c r="E31" s="336"/>
      <c r="F31" s="337" t="s">
        <v>234</v>
      </c>
      <c r="G31" s="338"/>
      <c r="H31" s="328"/>
      <c r="I31" s="328"/>
    </row>
    <row r="32" spans="2:9">
      <c r="B32" s="135"/>
      <c r="D32" s="336" t="s">
        <v>203</v>
      </c>
      <c r="E32" s="336"/>
      <c r="F32" s="337" t="s">
        <v>235</v>
      </c>
      <c r="G32" s="338"/>
      <c r="H32" s="328"/>
      <c r="I32" s="328"/>
    </row>
    <row r="33" spans="2:9">
      <c r="B33" s="135"/>
      <c r="D33" s="336" t="s">
        <v>205</v>
      </c>
      <c r="E33" s="336"/>
      <c r="F33" s="337" t="s">
        <v>236</v>
      </c>
      <c r="G33" s="338"/>
      <c r="H33" s="328"/>
      <c r="I33" s="328"/>
    </row>
    <row r="34" spans="2:9">
      <c r="B34" s="135"/>
      <c r="D34" s="336" t="s">
        <v>207</v>
      </c>
      <c r="E34" s="336"/>
      <c r="F34" s="337" t="s">
        <v>237</v>
      </c>
      <c r="G34" s="338"/>
      <c r="H34" s="328"/>
      <c r="I34" s="328"/>
    </row>
    <row r="35" spans="2:9" ht="40.9" customHeight="1">
      <c r="B35" s="135"/>
      <c r="D35" s="336" t="s">
        <v>238</v>
      </c>
      <c r="E35" s="336"/>
      <c r="F35" s="337" t="s">
        <v>239</v>
      </c>
      <c r="G35" s="338"/>
      <c r="H35" s="328"/>
      <c r="I35" s="328"/>
    </row>
    <row r="36" spans="2:9" ht="42" customHeight="1">
      <c r="B36" s="106"/>
      <c r="C36" s="140"/>
      <c r="D36" s="336" t="s">
        <v>240</v>
      </c>
      <c r="E36" s="336"/>
      <c r="F36" s="337" t="s">
        <v>241</v>
      </c>
      <c r="G36" s="338"/>
      <c r="H36" s="327"/>
      <c r="I36" s="327"/>
    </row>
    <row r="37" spans="2:9" ht="30.75" customHeight="1">
      <c r="B37" s="106"/>
      <c r="C37" s="140"/>
      <c r="D37" s="336" t="s">
        <v>242</v>
      </c>
      <c r="E37" s="336"/>
      <c r="F37" s="339" t="s">
        <v>243</v>
      </c>
      <c r="G37" s="340"/>
      <c r="H37" s="327"/>
      <c r="I37" s="327"/>
    </row>
    <row r="38" spans="2:9" ht="33" customHeight="1">
      <c r="B38" s="106"/>
      <c r="C38" s="140"/>
      <c r="D38" s="336" t="s">
        <v>244</v>
      </c>
      <c r="E38" s="336"/>
      <c r="F38" s="339" t="s">
        <v>243</v>
      </c>
      <c r="G38" s="340"/>
      <c r="H38" s="327"/>
      <c r="I38" s="327"/>
    </row>
    <row r="39" spans="2:9" ht="30" customHeight="1">
      <c r="B39" s="106"/>
      <c r="C39" s="140"/>
      <c r="D39" s="336" t="s">
        <v>245</v>
      </c>
      <c r="E39" s="336"/>
      <c r="F39" s="339" t="s">
        <v>243</v>
      </c>
      <c r="G39" s="340"/>
      <c r="H39" s="327"/>
      <c r="I39" s="327"/>
    </row>
    <row r="40" spans="2:9" ht="30" customHeight="1">
      <c r="B40" s="106"/>
      <c r="C40" s="140"/>
      <c r="D40" s="336" t="s">
        <v>246</v>
      </c>
      <c r="E40" s="336"/>
      <c r="F40" s="339" t="s">
        <v>243</v>
      </c>
      <c r="G40" s="340"/>
      <c r="H40" s="327"/>
      <c r="I40" s="327"/>
    </row>
    <row r="41" spans="2:9" ht="30" customHeight="1">
      <c r="B41" s="106"/>
      <c r="C41" s="140"/>
      <c r="D41" s="341" t="s">
        <v>247</v>
      </c>
      <c r="E41" s="342"/>
      <c r="F41" s="337" t="s">
        <v>248</v>
      </c>
      <c r="G41" s="338"/>
      <c r="H41" s="327"/>
      <c r="I41" s="327"/>
    </row>
    <row r="42" spans="2:9" ht="35.25" customHeight="1">
      <c r="B42" s="106"/>
      <c r="C42" s="140"/>
      <c r="D42" s="336" t="s">
        <v>249</v>
      </c>
      <c r="E42" s="336"/>
      <c r="F42" s="337" t="s">
        <v>250</v>
      </c>
      <c r="G42" s="338"/>
      <c r="H42" s="327"/>
      <c r="I42" s="327"/>
    </row>
    <row r="43" spans="2:9" ht="31.5" customHeight="1">
      <c r="B43" s="106"/>
      <c r="C43" s="140"/>
      <c r="D43" s="336" t="s">
        <v>242</v>
      </c>
      <c r="E43" s="336"/>
      <c r="F43" s="339" t="s">
        <v>243</v>
      </c>
      <c r="G43" s="340"/>
      <c r="H43" s="327"/>
      <c r="I43" s="327"/>
    </row>
    <row r="44" spans="2:9" ht="35.25" customHeight="1">
      <c r="B44" s="106"/>
      <c r="C44" s="140"/>
      <c r="D44" s="336" t="s">
        <v>251</v>
      </c>
      <c r="E44" s="336"/>
      <c r="F44" s="339" t="s">
        <v>243</v>
      </c>
      <c r="G44" s="340"/>
      <c r="H44" s="327"/>
      <c r="I44" s="327"/>
    </row>
    <row r="45" spans="2:9" ht="57" customHeight="1">
      <c r="B45" s="106"/>
      <c r="C45" s="140"/>
      <c r="D45" s="336" t="s">
        <v>246</v>
      </c>
      <c r="E45" s="336"/>
      <c r="F45" s="339" t="s">
        <v>243</v>
      </c>
      <c r="G45" s="340"/>
      <c r="H45" s="327"/>
      <c r="I45" s="327"/>
    </row>
    <row r="46" spans="2:9" ht="32.25" customHeight="1">
      <c r="B46" s="106"/>
      <c r="C46" s="140"/>
      <c r="D46" s="336" t="s">
        <v>244</v>
      </c>
      <c r="E46" s="336"/>
      <c r="F46" s="339" t="s">
        <v>243</v>
      </c>
      <c r="G46" s="340"/>
      <c r="H46" s="327"/>
      <c r="I46" s="327"/>
    </row>
    <row r="47" spans="2:9" ht="32.25" customHeight="1">
      <c r="B47" s="106"/>
      <c r="C47" s="140"/>
      <c r="D47" s="341" t="s">
        <v>252</v>
      </c>
      <c r="E47" s="342"/>
      <c r="F47" s="343" t="s">
        <v>253</v>
      </c>
      <c r="G47" s="344"/>
      <c r="H47" s="327"/>
      <c r="I47" s="327"/>
    </row>
    <row r="48" spans="2:9" ht="32.25" customHeight="1">
      <c r="B48" s="106"/>
      <c r="C48" s="140"/>
      <c r="D48" s="336" t="s">
        <v>254</v>
      </c>
      <c r="E48" s="336"/>
      <c r="F48" s="337" t="s">
        <v>255</v>
      </c>
      <c r="G48" s="338"/>
      <c r="H48" s="327"/>
      <c r="I48" s="327"/>
    </row>
    <row r="49" spans="2:9" ht="32.25" customHeight="1">
      <c r="B49" s="106"/>
      <c r="C49" s="140"/>
      <c r="D49" s="336" t="s">
        <v>256</v>
      </c>
      <c r="E49" s="336"/>
      <c r="F49" s="337" t="s">
        <v>257</v>
      </c>
      <c r="G49" s="338"/>
      <c r="H49" s="327"/>
      <c r="I49" s="327"/>
    </row>
    <row r="50" spans="2:9" ht="32.25" customHeight="1">
      <c r="B50" s="106"/>
      <c r="C50" s="140"/>
      <c r="D50" s="336" t="s">
        <v>258</v>
      </c>
      <c r="E50" s="336"/>
      <c r="F50" s="337" t="s">
        <v>259</v>
      </c>
      <c r="G50" s="338"/>
      <c r="H50" s="327"/>
      <c r="I50" s="327"/>
    </row>
    <row r="51" spans="2:9" ht="32.25" customHeight="1">
      <c r="B51" s="106"/>
      <c r="C51" s="140"/>
      <c r="D51" s="136"/>
      <c r="E51" s="136"/>
      <c r="F51" s="138"/>
      <c r="G51" s="138"/>
      <c r="H51" s="327"/>
      <c r="I51" s="327"/>
    </row>
    <row r="52" spans="2:9" ht="32.25" customHeight="1">
      <c r="B52" s="106"/>
      <c r="C52" s="140"/>
      <c r="D52" s="136"/>
      <c r="E52" s="136"/>
      <c r="F52" s="138"/>
      <c r="G52" s="138"/>
    </row>
    <row r="53" spans="2:9" ht="32.25" customHeight="1">
      <c r="B53" s="106"/>
      <c r="C53" s="140"/>
      <c r="D53" s="136"/>
      <c r="E53" s="136"/>
      <c r="F53" s="138"/>
      <c r="G53" s="138"/>
    </row>
    <row r="54" spans="2:9" ht="21.75" customHeight="1">
      <c r="B54" s="330" t="s">
        <v>260</v>
      </c>
      <c r="C54" s="331"/>
      <c r="D54" s="331"/>
      <c r="E54" s="331"/>
      <c r="F54" s="331"/>
      <c r="G54" s="332"/>
    </row>
    <row r="55" spans="2:9" ht="21.75" customHeight="1">
      <c r="B55" s="330" t="s">
        <v>261</v>
      </c>
      <c r="C55" s="331"/>
      <c r="D55" s="331"/>
      <c r="E55" s="331"/>
      <c r="F55" s="331"/>
      <c r="G55" s="332"/>
    </row>
    <row r="56" spans="2:9" ht="20.25" customHeight="1">
      <c r="B56" s="330" t="s">
        <v>262</v>
      </c>
      <c r="C56" s="331"/>
      <c r="D56" s="331"/>
      <c r="E56" s="331"/>
      <c r="F56" s="331"/>
      <c r="G56" s="332"/>
    </row>
    <row r="57" spans="2:9" ht="20.25" customHeight="1">
      <c r="B57" s="330" t="s">
        <v>263</v>
      </c>
      <c r="C57" s="331"/>
      <c r="D57" s="331"/>
      <c r="E57" s="331"/>
      <c r="F57" s="331"/>
      <c r="G57" s="332"/>
    </row>
    <row r="58" spans="2:9" ht="18" customHeight="1" thickBot="1">
      <c r="B58" s="333" t="s">
        <v>264</v>
      </c>
      <c r="C58" s="334"/>
      <c r="D58" s="334"/>
      <c r="E58" s="334"/>
      <c r="F58" s="334"/>
      <c r="G58" s="335"/>
    </row>
    <row r="59" spans="2:9">
      <c r="B59" s="141"/>
      <c r="C59" s="142"/>
      <c r="D59" s="141"/>
      <c r="E59" s="141"/>
      <c r="F59" s="141"/>
      <c r="G59" s="141"/>
    </row>
  </sheetData>
  <mergeCells count="125">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79"/>
  <sheetViews>
    <sheetView showGridLines="0" topLeftCell="J3" zoomScale="70" zoomScaleNormal="70" zoomScalePageLayoutView="50" workbookViewId="0">
      <selection activeCell="C3" sqref="C3"/>
    </sheetView>
  </sheetViews>
  <sheetFormatPr defaultColWidth="11.42578125" defaultRowHeight="15"/>
  <cols>
    <col min="1" max="1" width="5" bestFit="1" customWidth="1"/>
    <col min="2" max="2" width="36.7109375" customWidth="1"/>
    <col min="3" max="3" width="35.7109375" customWidth="1"/>
    <col min="4" max="4" width="52.5703125" style="118"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42578125" hidden="1" customWidth="1"/>
    <col min="16" max="267" width="11.42578125" style="11"/>
    <col min="268" max="16384" width="11.42578125" style="16"/>
  </cols>
  <sheetData>
    <row r="1" spans="1:267" s="13" customFormat="1" ht="27">
      <c r="A1" s="431"/>
      <c r="B1" s="432"/>
      <c r="C1" s="432"/>
      <c r="D1" s="116"/>
      <c r="E1" s="35"/>
      <c r="F1" s="35"/>
      <c r="G1" s="35"/>
      <c r="H1" s="35"/>
      <c r="I1" s="35"/>
      <c r="J1" s="35"/>
      <c r="K1" s="35"/>
      <c r="L1" s="35"/>
      <c r="M1" s="35"/>
      <c r="N1" s="36"/>
      <c r="O1" s="35"/>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7" s="13" customFormat="1" ht="27">
      <c r="A2" s="433"/>
      <c r="B2" s="434"/>
      <c r="C2" s="434"/>
      <c r="D2" s="117"/>
      <c r="E2" s="30"/>
      <c r="F2" s="30"/>
      <c r="G2" s="30"/>
      <c r="H2" s="30"/>
      <c r="I2" s="30"/>
      <c r="J2" s="30"/>
      <c r="K2" s="30"/>
      <c r="L2" s="30"/>
      <c r="M2" s="30"/>
      <c r="N2" s="37"/>
      <c r="O2" s="30"/>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7" s="13" customFormat="1" ht="27">
      <c r="A3" s="38"/>
      <c r="B3" s="1"/>
      <c r="C3" s="1"/>
      <c r="D3" s="117"/>
      <c r="E3" s="30"/>
      <c r="F3" s="30"/>
      <c r="G3" s="30"/>
      <c r="H3" s="30"/>
      <c r="I3" s="30"/>
      <c r="J3" s="30"/>
      <c r="K3" s="30"/>
      <c r="L3" s="30"/>
      <c r="M3" s="30"/>
      <c r="N3" s="37"/>
      <c r="O3" s="30"/>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7" s="13" customFormat="1" ht="18">
      <c r="A4" s="435" t="s">
        <v>265</v>
      </c>
      <c r="B4" s="435"/>
      <c r="C4" s="435"/>
      <c r="D4" s="387" t="s">
        <v>5</v>
      </c>
      <c r="E4" s="388"/>
      <c r="F4" s="388"/>
      <c r="G4" s="388"/>
      <c r="H4" s="388"/>
      <c r="I4" s="388"/>
      <c r="J4" s="388"/>
      <c r="K4" s="388"/>
      <c r="L4" s="388"/>
      <c r="M4" s="388"/>
      <c r="N4" s="389"/>
      <c r="O4" s="197"/>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row>
    <row r="5" spans="1:267" s="13" customFormat="1" ht="38.450000000000003" customHeight="1">
      <c r="A5" s="435" t="s">
        <v>266</v>
      </c>
      <c r="B5" s="435"/>
      <c r="C5" s="435"/>
      <c r="D5" s="387" t="s">
        <v>33</v>
      </c>
      <c r="E5" s="388"/>
      <c r="F5" s="388"/>
      <c r="G5" s="388"/>
      <c r="H5" s="388"/>
      <c r="I5" s="388"/>
      <c r="J5" s="388"/>
      <c r="K5" s="388"/>
      <c r="L5" s="388"/>
      <c r="M5" s="388"/>
      <c r="N5" s="389"/>
      <c r="O5" s="196"/>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row>
    <row r="6" spans="1:267" s="13" customFormat="1" ht="18">
      <c r="A6" s="435" t="s">
        <v>267</v>
      </c>
      <c r="B6" s="435"/>
      <c r="C6" s="435"/>
      <c r="D6" s="387" t="s">
        <v>268</v>
      </c>
      <c r="E6" s="388"/>
      <c r="F6" s="388"/>
      <c r="G6" s="388"/>
      <c r="H6" s="388"/>
      <c r="I6" s="388"/>
      <c r="J6" s="388"/>
      <c r="K6" s="388"/>
      <c r="L6" s="388"/>
      <c r="M6" s="388"/>
      <c r="N6" s="389"/>
      <c r="O6" s="143"/>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row>
    <row r="7" spans="1:267" s="13" customFormat="1" ht="15.6" customHeight="1" thickBot="1">
      <c r="A7" s="144" t="s">
        <v>269</v>
      </c>
      <c r="B7" s="145"/>
      <c r="C7" s="145"/>
      <c r="D7" s="398" t="s">
        <v>270</v>
      </c>
      <c r="E7" s="395" t="s">
        <v>271</v>
      </c>
      <c r="F7" s="396"/>
      <c r="G7" s="396"/>
      <c r="H7" s="397"/>
      <c r="I7" s="415" t="s">
        <v>272</v>
      </c>
      <c r="J7" s="416"/>
      <c r="K7" s="416"/>
      <c r="L7" s="416"/>
      <c r="M7" s="417"/>
      <c r="N7" s="413" t="s">
        <v>273</v>
      </c>
      <c r="O7" s="414"/>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row>
    <row r="8" spans="1:267" s="13" customFormat="1" ht="17.25" customHeight="1" thickTop="1">
      <c r="A8" s="436" t="s">
        <v>274</v>
      </c>
      <c r="B8" s="438" t="s">
        <v>275</v>
      </c>
      <c r="C8" s="115" t="s">
        <v>276</v>
      </c>
      <c r="D8" s="398"/>
      <c r="E8" s="393" t="s">
        <v>213</v>
      </c>
      <c r="F8" s="393" t="s">
        <v>277</v>
      </c>
      <c r="G8" s="393" t="s">
        <v>278</v>
      </c>
      <c r="H8" s="393" t="s">
        <v>219</v>
      </c>
      <c r="I8" s="418" t="s">
        <v>279</v>
      </c>
      <c r="J8" s="108" t="s">
        <v>280</v>
      </c>
      <c r="K8" s="418" t="s">
        <v>272</v>
      </c>
      <c r="L8" s="418" t="s">
        <v>281</v>
      </c>
      <c r="M8" s="418" t="s">
        <v>282</v>
      </c>
      <c r="N8" s="410" t="s">
        <v>283</v>
      </c>
      <c r="O8" s="410" t="s">
        <v>284</v>
      </c>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row>
    <row r="9" spans="1:267" s="15" customFormat="1" ht="51" customHeight="1" thickBot="1">
      <c r="A9" s="437"/>
      <c r="B9" s="398"/>
      <c r="C9" s="85" t="s">
        <v>285</v>
      </c>
      <c r="D9" s="398"/>
      <c r="E9" s="394"/>
      <c r="F9" s="394"/>
      <c r="G9" s="394"/>
      <c r="H9" s="394"/>
      <c r="I9" s="394"/>
      <c r="J9" s="109" t="s">
        <v>286</v>
      </c>
      <c r="K9" s="394" t="s">
        <v>287</v>
      </c>
      <c r="L9" s="394"/>
      <c r="M9" s="394" t="s">
        <v>287</v>
      </c>
      <c r="N9" s="412"/>
      <c r="O9" s="411"/>
      <c r="P9" s="12"/>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row>
    <row r="10" spans="1:267" ht="35.25" customHeight="1">
      <c r="A10" s="419">
        <v>1</v>
      </c>
      <c r="B10" s="409" t="s">
        <v>288</v>
      </c>
      <c r="C10" s="409" t="s">
        <v>289</v>
      </c>
      <c r="D10" s="284" t="s">
        <v>290</v>
      </c>
      <c r="E10" s="422">
        <v>1990</v>
      </c>
      <c r="F10" s="422">
        <v>20</v>
      </c>
      <c r="G10" s="425">
        <f>+F10/E10</f>
        <v>1.0050251256281407E-2</v>
      </c>
      <c r="H10" s="390"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0" t="s">
        <v>291</v>
      </c>
      <c r="J10" s="169" t="s">
        <v>292</v>
      </c>
      <c r="K10" s="150" t="str">
        <f>IFERROR(CONCATENATE(INDEX('8- Políticas de Administración '!$B$16:$F$53,MATCH('5- Identificación de Riesgos'!J10,'8- Políticas de Administración '!$C$16:$C$54,0),1)," - ",L10),"")</f>
        <v>Leve - 1</v>
      </c>
      <c r="L10" s="195">
        <f>IFERROR(VLOOKUP(INDEX('8- Políticas de Administración '!$B$16:$F$63,MATCH('5- Identificación de Riesgos'!J10,'8- Políticas de Administración '!$C$16:$C$64,0),1),'8- Políticas de Administración '!$B$16:$F$64,5,FALSE),"")</f>
        <v>1</v>
      </c>
      <c r="M10" s="409" t="str">
        <f>IFERROR(CONCATENATE(INDEX('8- Políticas de Administración '!$B$16:$F$53,MATCH(ROUND(AVERAGE(L10:L19),0),'8- Políticas de Administración '!$F$16:$F$53,0),1)," - ",ROUND(AVERAGE(L10:L19),0)),"")</f>
        <v>Leve - 1</v>
      </c>
      <c r="N10" s="406" t="str">
        <f>IFERROR(CONCATENATE(VLOOKUP((LEFT(H10,LEN(H10)-4)&amp;LEFT(M10,LEN(M10)-4)),'9- Matriz de Calor '!$D$18:$E$42,2,0)," - ",RIGHT(H10,1)*RIGHT(M10,1)),"")</f>
        <v>Bajo - 1</v>
      </c>
      <c r="O10" s="399">
        <f>RIGHT(H10,1)*RIGHT(M10,1)</f>
        <v>1</v>
      </c>
      <c r="P10" s="12"/>
    </row>
    <row r="11" spans="1:267" ht="35.25" customHeight="1">
      <c r="A11" s="420"/>
      <c r="B11" s="402"/>
      <c r="C11" s="402"/>
      <c r="D11" s="285" t="s">
        <v>293</v>
      </c>
      <c r="E11" s="423"/>
      <c r="F11" s="423"/>
      <c r="G11" s="426"/>
      <c r="H11" s="391"/>
      <c r="I11" s="151" t="s">
        <v>294</v>
      </c>
      <c r="J11" s="154" t="s">
        <v>295</v>
      </c>
      <c r="K11" s="151" t="str">
        <f>IFERROR(CONCATENATE(INDEX('8- Políticas de Administración '!$B$16:$F$53,MATCH('5- Identificación de Riesgos'!J11,'8- Políticas de Administración '!$C$16:$C$54,0),1)," - ",L11),"")</f>
        <v>Leve - 1</v>
      </c>
      <c r="L11" s="193">
        <f>IFERROR(VLOOKUP(INDEX('8- Políticas de Administración '!$B$16:$F$63,MATCH('5- Identificación de Riesgos'!J11,'8- Políticas de Administración '!$C$16:$C$64,0),1),'8- Políticas de Administración '!$B$16:$F$64,5,FALSE),"")</f>
        <v>1</v>
      </c>
      <c r="M11" s="402"/>
      <c r="N11" s="407"/>
      <c r="O11" s="400"/>
      <c r="P11" s="12"/>
    </row>
    <row r="12" spans="1:267" ht="17.25" customHeight="1">
      <c r="A12" s="420"/>
      <c r="B12" s="402"/>
      <c r="C12" s="402"/>
      <c r="D12" s="286" t="s">
        <v>296</v>
      </c>
      <c r="E12" s="423"/>
      <c r="F12" s="423"/>
      <c r="G12" s="426"/>
      <c r="H12" s="391"/>
      <c r="I12" s="151"/>
      <c r="J12" s="154"/>
      <c r="K12" s="151" t="str">
        <f>IFERROR(CONCATENATE(INDEX('8- Políticas de Administración '!$B$16:$F$53,MATCH('5- Identificación de Riesgos'!J12,'8- Políticas de Administración '!$C$16:$C$54,0),1)," - ",L12),"")</f>
        <v/>
      </c>
      <c r="L12" s="193" t="str">
        <f>IFERROR(VLOOKUP(INDEX('8- Políticas de Administración '!$B$16:$F$63,MATCH('5- Identificación de Riesgos'!J12,'8- Políticas de Administración '!$C$16:$C$64,0),1),'8- Políticas de Administración '!$B$16:$F$64,5,FALSE),"")</f>
        <v/>
      </c>
      <c r="M12" s="402"/>
      <c r="N12" s="407"/>
      <c r="O12" s="400"/>
      <c r="P12" s="12"/>
    </row>
    <row r="13" spans="1:267" ht="18" customHeight="1">
      <c r="A13" s="420"/>
      <c r="B13" s="402"/>
      <c r="C13" s="402"/>
      <c r="D13" s="286" t="s">
        <v>297</v>
      </c>
      <c r="E13" s="423"/>
      <c r="F13" s="423"/>
      <c r="G13" s="426"/>
      <c r="H13" s="391"/>
      <c r="I13" s="151"/>
      <c r="J13" s="154"/>
      <c r="K13" s="151" t="str">
        <f>IFERROR(CONCATENATE(INDEX('8- Políticas de Administración '!$B$16:$F$53,MATCH('5- Identificación de Riesgos'!J13,'8- Políticas de Administración '!$C$16:$C$54,0),1)," - ",L13),"")</f>
        <v/>
      </c>
      <c r="L13" s="193" t="str">
        <f>IFERROR(VLOOKUP(INDEX('8- Políticas de Administración '!$B$16:$F$63,MATCH('5- Identificación de Riesgos'!J13,'8- Políticas de Administración '!$C$16:$C$64,0),1),'8- Políticas de Administración '!$B$16:$F$64,5,FALSE),"")</f>
        <v/>
      </c>
      <c r="M13" s="402"/>
      <c r="N13" s="407"/>
      <c r="O13" s="400"/>
      <c r="P13" s="12"/>
    </row>
    <row r="14" spans="1:267" ht="30.75" customHeight="1">
      <c r="A14" s="420"/>
      <c r="B14" s="402"/>
      <c r="C14" s="402"/>
      <c r="D14" s="287" t="s">
        <v>298</v>
      </c>
      <c r="E14" s="423"/>
      <c r="F14" s="423"/>
      <c r="G14" s="426"/>
      <c r="H14" s="391"/>
      <c r="I14" s="151"/>
      <c r="J14" s="154"/>
      <c r="K14" s="151" t="str">
        <f>IFERROR(CONCATENATE(INDEX('8- Políticas de Administración '!$B$16:$F$53,MATCH('5- Identificación de Riesgos'!J14,'8- Políticas de Administración '!$C$16:$C$54,0),1)," - ",L14),"")</f>
        <v/>
      </c>
      <c r="L14" s="193" t="str">
        <f>IFERROR(VLOOKUP(INDEX('8- Políticas de Administración '!$B$16:$F$63,MATCH('5- Identificación de Riesgos'!J14,'8- Políticas de Administración '!$C$16:$C$64,0),1),'8- Políticas de Administración '!$B$16:$F$64,5,FALSE),"")</f>
        <v/>
      </c>
      <c r="M14" s="402"/>
      <c r="N14" s="407"/>
      <c r="O14" s="400"/>
      <c r="P14" s="12"/>
    </row>
    <row r="15" spans="1:267" ht="32.25" customHeight="1">
      <c r="A15" s="420"/>
      <c r="B15" s="402"/>
      <c r="C15" s="402"/>
      <c r="D15" s="290" t="s">
        <v>299</v>
      </c>
      <c r="E15" s="423"/>
      <c r="F15" s="423"/>
      <c r="G15" s="426"/>
      <c r="H15" s="391"/>
      <c r="I15" s="151"/>
      <c r="J15" s="154"/>
      <c r="K15" s="151" t="str">
        <f>IFERROR(CONCATENATE(INDEX('8- Políticas de Administración '!$B$16:$F$53,MATCH('5- Identificación de Riesgos'!J15,'8- Políticas de Administración '!$C$16:$C$54,0),1)," - ",L15),"")</f>
        <v/>
      </c>
      <c r="L15" s="193" t="str">
        <f>IFERROR(VLOOKUP(INDEX('8- Políticas de Administración '!$B$16:$F$63,MATCH('5- Identificación de Riesgos'!J15,'8- Políticas de Administración '!$C$16:$C$64,0),1),'8- Políticas de Administración '!$B$16:$F$64,5,FALSE),"")</f>
        <v/>
      </c>
      <c r="M15" s="402"/>
      <c r="N15" s="407"/>
      <c r="O15" s="400"/>
      <c r="P15" s="12"/>
    </row>
    <row r="16" spans="1:267" ht="16.5" customHeight="1">
      <c r="A16" s="420"/>
      <c r="B16" s="402"/>
      <c r="C16" s="402"/>
      <c r="D16" s="161"/>
      <c r="E16" s="423"/>
      <c r="F16" s="423"/>
      <c r="G16" s="426"/>
      <c r="H16" s="391"/>
      <c r="I16" s="151"/>
      <c r="J16" s="154"/>
      <c r="K16" s="151" t="str">
        <f>IFERROR(CONCATENATE(INDEX('8- Políticas de Administración '!$B$16:$F$53,MATCH('5- Identificación de Riesgos'!J16,'8- Políticas de Administración '!$C$16:$C$54,0),1)," - ",L16),"")</f>
        <v/>
      </c>
      <c r="L16" s="193" t="str">
        <f>IFERROR(VLOOKUP(INDEX('8- Políticas de Administración '!$B$16:$F$63,MATCH('5- Identificación de Riesgos'!J16,'8- Políticas de Administración '!$C$16:$C$64,0),1),'8- Políticas de Administración '!$B$16:$F$64,5,FALSE),"")</f>
        <v/>
      </c>
      <c r="M16" s="402"/>
      <c r="N16" s="407"/>
      <c r="O16" s="400"/>
      <c r="P16" s="12"/>
    </row>
    <row r="17" spans="1:16" ht="16.5">
      <c r="A17" s="420"/>
      <c r="B17" s="402"/>
      <c r="C17" s="402"/>
      <c r="D17" s="161"/>
      <c r="E17" s="423"/>
      <c r="F17" s="423"/>
      <c r="G17" s="426"/>
      <c r="H17" s="391"/>
      <c r="I17" s="151"/>
      <c r="J17" s="154"/>
      <c r="K17" s="151" t="str">
        <f>IFERROR(CONCATENATE(INDEX('8- Políticas de Administración '!$B$16:$F$53,MATCH('5- Identificación de Riesgos'!J17,'8- Políticas de Administración '!$C$16:$C$54,0),1)," - ",L17),"")</f>
        <v/>
      </c>
      <c r="L17" s="193" t="str">
        <f>IFERROR(VLOOKUP(INDEX('8- Políticas de Administración '!$B$16:$F$63,MATCH('5- Identificación de Riesgos'!J17,'8- Políticas de Administración '!$C$16:$C$64,0),1),'8- Políticas de Administración '!$B$16:$F$64,5,FALSE),"")</f>
        <v/>
      </c>
      <c r="M17" s="402"/>
      <c r="N17" s="407"/>
      <c r="O17" s="400"/>
      <c r="P17" s="12"/>
    </row>
    <row r="18" spans="1:16" ht="16.5">
      <c r="A18" s="420"/>
      <c r="B18" s="402"/>
      <c r="C18" s="402"/>
      <c r="D18" s="161"/>
      <c r="E18" s="423"/>
      <c r="F18" s="423"/>
      <c r="G18" s="426"/>
      <c r="H18" s="391"/>
      <c r="I18" s="402"/>
      <c r="J18" s="404"/>
      <c r="K18" s="151" t="str">
        <f>IFERROR(CONCATENATE(INDEX('8- Políticas de Administración '!$B$16:$F$53,MATCH('5- Identificación de Riesgos'!J18,'8- Políticas de Administración '!$C$16:$C$54,0),1)," - ",L18),"")</f>
        <v/>
      </c>
      <c r="L18" s="193" t="str">
        <f>IFERROR(VLOOKUP(INDEX('8- Políticas de Administración '!$B$16:$F$63,MATCH('5- Identificación de Riesgos'!J18,'8- Políticas de Administración '!$C$16:$C$64,0),1),'8- Políticas de Administración '!$B$16:$F$64,5,FALSE),"")</f>
        <v/>
      </c>
      <c r="M18" s="402"/>
      <c r="N18" s="407"/>
      <c r="O18" s="400"/>
      <c r="P18" s="12"/>
    </row>
    <row r="19" spans="1:16" ht="17.25" thickBot="1">
      <c r="A19" s="421"/>
      <c r="B19" s="403"/>
      <c r="C19" s="403"/>
      <c r="D19" s="163"/>
      <c r="E19" s="424"/>
      <c r="F19" s="424"/>
      <c r="G19" s="427"/>
      <c r="H19" s="392"/>
      <c r="I19" s="403"/>
      <c r="J19" s="405"/>
      <c r="K19" s="152" t="str">
        <f>IFERROR(CONCATENATE(INDEX('8- Políticas de Administración '!$B$16:$F$53,MATCH('5- Identificación de Riesgos'!J19,'8- Políticas de Administración '!$C$16:$C$54,0),1)," - ",L19),"")</f>
        <v/>
      </c>
      <c r="L19" s="194" t="str">
        <f>IFERROR(VLOOKUP(INDEX('8- Políticas de Administración '!$B$16:$F$63,MATCH('5- Identificación de Riesgos'!J19,'8- Políticas de Administración '!$C$16:$C$64,0),1),'8- Políticas de Administración '!$B$16:$F$64,5,FALSE),"")</f>
        <v/>
      </c>
      <c r="M19" s="403"/>
      <c r="N19" s="408"/>
      <c r="O19" s="401"/>
      <c r="P19" s="12"/>
    </row>
    <row r="20" spans="1:16" ht="33" customHeight="1" thickBot="1">
      <c r="A20" s="419">
        <v>2</v>
      </c>
      <c r="B20" s="409" t="s">
        <v>300</v>
      </c>
      <c r="C20" s="409" t="s">
        <v>301</v>
      </c>
      <c r="D20" s="160" t="s">
        <v>302</v>
      </c>
      <c r="E20" s="409">
        <v>1990</v>
      </c>
      <c r="F20" s="409">
        <v>100</v>
      </c>
      <c r="G20" s="428">
        <f t="shared" ref="G20" si="0">+F20/E20</f>
        <v>5.0251256281407038E-2</v>
      </c>
      <c r="H20" s="390"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50" t="s">
        <v>294</v>
      </c>
      <c r="J20" s="169" t="s">
        <v>295</v>
      </c>
      <c r="K20" s="150" t="str">
        <f>IFERROR(CONCATENATE(INDEX('8- Políticas de Administración '!$B$16:$F$53,MATCH('5- Identificación de Riesgos'!J20,'8- Políticas de Administración '!$C$16:$C$54,0),1)," - ",L20),"")</f>
        <v>Leve - 1</v>
      </c>
      <c r="L20" s="195">
        <f>IFERROR(VLOOKUP(INDEX('8- Políticas de Administración '!$B$16:$F$63,MATCH('5- Identificación de Riesgos'!J20,'8- Políticas de Administración '!$C$16:$C$64,0),1),'8- Políticas de Administración '!$B$16:$F$64,5,FALSE),"")</f>
        <v>1</v>
      </c>
      <c r="M20" s="409" t="str">
        <f>IFERROR(CONCATENATE(INDEX('8- Políticas de Administración '!$B$16:$F$53,MATCH(ROUND(AVERAGE(L20:L29),0),'8- Políticas de Administración '!$F$16:$F$53,0),1)," - ",ROUND(AVERAGE(L20:L29),0)),"")</f>
        <v>Leve - 1</v>
      </c>
      <c r="N20" s="406" t="str">
        <f>IFERROR(CONCATENATE(VLOOKUP((LEFT(H20,LEN(H20)-4)&amp;LEFT(M20,LEN(M20)-4)),'9- Matriz de Calor '!$D$18:$E$42,2,0)," - ",RIGHT(H20,1)*RIGHT(M20,1)),"")</f>
        <v>Bajo - 2</v>
      </c>
      <c r="O20" s="400">
        <f>RIGHT(H20,1)*RIGHT(M20,1)</f>
        <v>2</v>
      </c>
    </row>
    <row r="21" spans="1:16" ht="28.5" customHeight="1">
      <c r="A21" s="420"/>
      <c r="B21" s="402"/>
      <c r="C21" s="402"/>
      <c r="D21" s="161" t="s">
        <v>303</v>
      </c>
      <c r="E21" s="402"/>
      <c r="F21" s="402"/>
      <c r="G21" s="429"/>
      <c r="H21" s="391"/>
      <c r="I21" s="151"/>
      <c r="J21" s="154"/>
      <c r="K21" s="150" t="str">
        <f>IFERROR(CONCATENATE(INDEX('8- Políticas de Administración '!$B$16:$F$53,MATCH('5- Identificación de Riesgos'!J21,'8- Políticas de Administración '!$C$16:$C$54,0),1)," - ",L21),"")</f>
        <v/>
      </c>
      <c r="L21" s="193" t="str">
        <f>IFERROR(VLOOKUP(INDEX('8- Políticas de Administración '!$B$16:$F$63,MATCH('5- Identificación de Riesgos'!J21,'8- Políticas de Administración '!$C$16:$C$64,0),1),'8- Políticas de Administración '!$B$16:$F$64,5,FALSE),"")</f>
        <v/>
      </c>
      <c r="M21" s="402"/>
      <c r="N21" s="407"/>
      <c r="O21" s="400"/>
    </row>
    <row r="22" spans="1:16" ht="29.25" customHeight="1">
      <c r="A22" s="420"/>
      <c r="B22" s="402"/>
      <c r="C22" s="402"/>
      <c r="D22" s="161" t="s">
        <v>304</v>
      </c>
      <c r="E22" s="402"/>
      <c r="F22" s="402"/>
      <c r="G22" s="429"/>
      <c r="H22" s="391"/>
      <c r="I22" s="151"/>
      <c r="J22" s="154"/>
      <c r="K22" s="151" t="str">
        <f>IFERROR(CONCATENATE(INDEX('8- Políticas de Administración '!$B$16:$F$53,MATCH('5- Identificación de Riesgos'!J22,'8- Políticas de Administración '!$C$16:$C$54,0),1)," - ",L22),"")</f>
        <v/>
      </c>
      <c r="L22" s="193" t="str">
        <f>IFERROR(VLOOKUP(INDEX('8- Políticas de Administración '!$B$16:$F$63,MATCH('5- Identificación de Riesgos'!J22,'8- Políticas de Administración '!$C$16:$C$64,0),1),'8- Políticas de Administración '!$B$16:$F$64,5,FALSE),"")</f>
        <v/>
      </c>
      <c r="M22" s="402"/>
      <c r="N22" s="407"/>
      <c r="O22" s="400"/>
    </row>
    <row r="23" spans="1:16" ht="27.75" customHeight="1">
      <c r="A23" s="420"/>
      <c r="B23" s="402"/>
      <c r="C23" s="402"/>
      <c r="D23" s="161" t="s">
        <v>305</v>
      </c>
      <c r="E23" s="402"/>
      <c r="F23" s="402"/>
      <c r="G23" s="429"/>
      <c r="H23" s="391"/>
      <c r="I23" s="151"/>
      <c r="J23" s="154"/>
      <c r="K23" s="151" t="str">
        <f>IFERROR(CONCATENATE(INDEX('8- Políticas de Administración '!$B$16:$F$53,MATCH('5- Identificación de Riesgos'!J23,'8- Políticas de Administración '!$C$16:$C$54,0),1)," - ",L23),"")</f>
        <v/>
      </c>
      <c r="L23" s="193" t="str">
        <f>IFERROR(VLOOKUP(INDEX('8- Políticas de Administración '!$B$16:$F$63,MATCH('5- Identificación de Riesgos'!J23,'8- Políticas de Administración '!$C$16:$C$64,0),1),'8- Políticas de Administración '!$B$16:$F$64,5,FALSE),"")</f>
        <v/>
      </c>
      <c r="M23" s="402"/>
      <c r="N23" s="407"/>
      <c r="O23" s="400"/>
    </row>
    <row r="24" spans="1:16" ht="31.5" customHeight="1">
      <c r="A24" s="420"/>
      <c r="B24" s="402"/>
      <c r="C24" s="402"/>
      <c r="D24" s="162" t="s">
        <v>306</v>
      </c>
      <c r="E24" s="402"/>
      <c r="F24" s="402"/>
      <c r="G24" s="429"/>
      <c r="H24" s="391"/>
      <c r="I24" s="151"/>
      <c r="J24" s="154"/>
      <c r="K24" s="151" t="str">
        <f>IFERROR(CONCATENATE(INDEX('8- Políticas de Administración '!$B$16:$F$53,MATCH('5- Identificación de Riesgos'!J24,'8- Políticas de Administración '!$C$16:$C$54,0),1)," - ",L24),"")</f>
        <v/>
      </c>
      <c r="L24" s="193" t="str">
        <f>IFERROR(VLOOKUP(INDEX('8- Políticas de Administración '!$B$16:$F$63,MATCH('5- Identificación de Riesgos'!J24,'8- Políticas de Administración '!$C$16:$C$64,0),1),'8- Políticas de Administración '!$B$16:$F$64,5,FALSE),"")</f>
        <v/>
      </c>
      <c r="M24" s="402"/>
      <c r="N24" s="407"/>
      <c r="O24" s="400"/>
    </row>
    <row r="25" spans="1:16" ht="18.75" customHeight="1">
      <c r="A25" s="420"/>
      <c r="B25" s="402"/>
      <c r="C25" s="402"/>
      <c r="D25" s="164" t="s">
        <v>307</v>
      </c>
      <c r="E25" s="402"/>
      <c r="F25" s="402"/>
      <c r="G25" s="429"/>
      <c r="H25" s="391"/>
      <c r="I25" s="151"/>
      <c r="J25" s="154"/>
      <c r="K25" s="151" t="str">
        <f>IFERROR(CONCATENATE(INDEX('8- Políticas de Administración '!$B$16:$F$53,MATCH('5- Identificación de Riesgos'!J25,'8- Políticas de Administración '!$C$16:$C$54,0),1)," - ",L25),"")</f>
        <v/>
      </c>
      <c r="L25" s="193" t="str">
        <f>IFERROR(VLOOKUP(INDEX('8- Políticas de Administración '!$B$16:$F$63,MATCH('5- Identificación de Riesgos'!J25,'8- Políticas de Administración '!$C$16:$C$64,0),1),'8- Políticas de Administración '!$B$16:$F$64,5,FALSE),"")</f>
        <v/>
      </c>
      <c r="M25" s="402"/>
      <c r="N25" s="407"/>
      <c r="O25" s="400"/>
    </row>
    <row r="26" spans="1:16">
      <c r="A26" s="420"/>
      <c r="B26" s="402"/>
      <c r="C26" s="402"/>
      <c r="D26" s="164"/>
      <c r="E26" s="402"/>
      <c r="F26" s="402"/>
      <c r="G26" s="429"/>
      <c r="H26" s="391"/>
      <c r="I26" s="151"/>
      <c r="J26" s="154"/>
      <c r="K26" s="151" t="str">
        <f>IFERROR(CONCATENATE(INDEX('8- Políticas de Administración '!$B$16:$F$53,MATCH('5- Identificación de Riesgos'!J26,'8- Políticas de Administración '!$C$16:$C$54,0),1)," - ",L26),"")</f>
        <v/>
      </c>
      <c r="L26" s="193" t="str">
        <f>IFERROR(VLOOKUP(INDEX('8- Políticas de Administración '!$B$16:$F$63,MATCH('5- Identificación de Riesgos'!J26,'8- Políticas de Administración '!$C$16:$C$64,0),1),'8- Políticas de Administración '!$B$16:$F$64,5,FALSE),"")</f>
        <v/>
      </c>
      <c r="M26" s="402"/>
      <c r="N26" s="407"/>
      <c r="O26" s="400"/>
    </row>
    <row r="27" spans="1:16">
      <c r="A27" s="420"/>
      <c r="B27" s="402"/>
      <c r="C27" s="402"/>
      <c r="D27" s="161"/>
      <c r="E27" s="402"/>
      <c r="F27" s="402"/>
      <c r="G27" s="429"/>
      <c r="H27" s="391"/>
      <c r="I27" s="151"/>
      <c r="J27" s="154"/>
      <c r="K27" s="151" t="str">
        <f>IFERROR(CONCATENATE(INDEX('8- Políticas de Administración '!$B$16:$F$53,MATCH('5- Identificación de Riesgos'!J27,'8- Políticas de Administración '!$C$16:$C$54,0),1)," - ",L27),"")</f>
        <v/>
      </c>
      <c r="L27" s="193" t="str">
        <f>IFERROR(VLOOKUP(INDEX('8- Políticas de Administración '!$B$16:$F$63,MATCH('5- Identificación de Riesgos'!J27,'8- Políticas de Administración '!$C$16:$C$64,0),1),'8- Políticas de Administración '!$B$16:$F$64,5,FALSE),"")</f>
        <v/>
      </c>
      <c r="M27" s="402"/>
      <c r="N27" s="407"/>
      <c r="O27" s="400"/>
    </row>
    <row r="28" spans="1:16">
      <c r="A28" s="420"/>
      <c r="B28" s="402"/>
      <c r="C28" s="402"/>
      <c r="D28" s="161"/>
      <c r="E28" s="402"/>
      <c r="F28" s="402"/>
      <c r="G28" s="429"/>
      <c r="H28" s="391"/>
      <c r="I28" s="151"/>
      <c r="J28" s="154"/>
      <c r="K28" s="151" t="str">
        <f>IFERROR(CONCATENATE(INDEX('8- Políticas de Administración '!$B$16:$F$53,MATCH('5- Identificación de Riesgos'!J28,'8- Políticas de Administración '!$C$16:$C$54,0),1)," - ",L28),"")</f>
        <v/>
      </c>
      <c r="L28" s="193" t="str">
        <f>IFERROR(VLOOKUP(INDEX('8- Políticas de Administración '!$B$16:$F$63,MATCH('5- Identificación de Riesgos'!J28,'8- Políticas de Administración '!$C$16:$C$64,0),1),'8- Políticas de Administración '!$B$16:$F$64,5,FALSE),"")</f>
        <v/>
      </c>
      <c r="M28" s="402"/>
      <c r="N28" s="407"/>
      <c r="O28" s="400"/>
    </row>
    <row r="29" spans="1:16" ht="15.75" thickBot="1">
      <c r="A29" s="421"/>
      <c r="B29" s="403"/>
      <c r="C29" s="403"/>
      <c r="D29" s="163"/>
      <c r="E29" s="403"/>
      <c r="F29" s="403"/>
      <c r="G29" s="430"/>
      <c r="H29" s="392"/>
      <c r="I29" s="152"/>
      <c r="J29" s="155"/>
      <c r="K29" s="152" t="str">
        <f>IFERROR(CONCATENATE(INDEX('8- Políticas de Administración '!$B$16:$F$53,MATCH('5- Identificación de Riesgos'!J29,'8- Políticas de Administración '!$C$16:$C$54,0),1)," - ",L29),"")</f>
        <v/>
      </c>
      <c r="L29" s="194" t="str">
        <f>IFERROR(VLOOKUP(INDEX('8- Políticas de Administración '!$B$16:$F$63,MATCH('5- Identificación de Riesgos'!J29,'8- Políticas de Administración '!$C$16:$C$64,0),1),'8- Políticas de Administración '!$B$16:$F$64,5,FALSE),"")</f>
        <v/>
      </c>
      <c r="M29" s="403"/>
      <c r="N29" s="408"/>
      <c r="O29" s="400"/>
    </row>
    <row r="30" spans="1:16" ht="30" hidden="1" customHeight="1">
      <c r="A30" s="419">
        <v>3</v>
      </c>
      <c r="B30" s="452"/>
      <c r="C30" s="384"/>
      <c r="D30" s="160"/>
      <c r="E30" s="384"/>
      <c r="F30" s="384"/>
      <c r="G30" s="428" t="e">
        <f>+F30/E30</f>
        <v>#DIV/0!</v>
      </c>
      <c r="H30" s="390" t="e">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#DIV/0!</v>
      </c>
      <c r="I30" s="150"/>
      <c r="J30" s="169"/>
      <c r="K30" s="150" t="str">
        <f>IFERROR(CONCATENATE(INDEX('8- Políticas de Administración '!$B$16:$F$53,MATCH('5- Identificación de Riesgos'!J30,'8- Políticas de Administración '!$C$16:$C$54,0),1)," - ",L30),"")</f>
        <v/>
      </c>
      <c r="L30" s="195" t="str">
        <f>IFERROR(VLOOKUP(INDEX('8- Políticas de Administración '!$B$16:$F$63,MATCH('5- Identificación de Riesgos'!J30,'8- Políticas de Administración '!$C$16:$C$64,0),1),'8- Políticas de Administración '!$B$16:$F$64,5,FALSE),"")</f>
        <v/>
      </c>
      <c r="M30" s="409" t="str">
        <f>IFERROR(CONCATENATE(INDEX('8- Políticas de Administración '!$B$16:$F$53,MATCH(ROUND(AVERAGE(L30:L39),0),'8- Políticas de Administración '!$F$16:$F$53,0),1)," - ",ROUND(AVERAGE(L30:L39),0)),"")</f>
        <v/>
      </c>
      <c r="N30" s="406" t="str">
        <f>IFERROR(CONCATENATE(VLOOKUP((LEFT(H30,LEN(H30)-4)&amp;LEFT(M30,LEN(M30)-4)),'9- Matriz de Calor '!$D$18:$E$42,2,0)," - ",RIGHT(H30,1)*RIGHT(M30,1)),"")</f>
        <v/>
      </c>
      <c r="O30" s="400" t="e">
        <f>RIGHT(H30,1)*RIGHT(M30,1)</f>
        <v>#DIV/0!</v>
      </c>
    </row>
    <row r="31" spans="1:16" ht="30" hidden="1" customHeight="1">
      <c r="A31" s="420"/>
      <c r="B31" s="453"/>
      <c r="C31" s="385"/>
      <c r="D31" s="161"/>
      <c r="E31" s="385"/>
      <c r="F31" s="385"/>
      <c r="G31" s="429"/>
      <c r="H31" s="391"/>
      <c r="I31" s="151"/>
      <c r="J31" s="154"/>
      <c r="K31" s="151" t="str">
        <f>IFERROR(CONCATENATE(INDEX('8- Políticas de Administración '!$B$16:$F$53,MATCH('5- Identificación de Riesgos'!J31,'8- Políticas de Administración '!$C$16:$C$54,0),1)," - ",L31),"")</f>
        <v/>
      </c>
      <c r="L31" s="193" t="str">
        <f>IFERROR(VLOOKUP(INDEX('8- Políticas de Administración '!$B$16:$F$63,MATCH('5- Identificación de Riesgos'!J31,'8- Políticas de Administración '!$C$16:$C$64,0),1),'8- Políticas de Administración '!$B$16:$F$64,5,FALSE),"")</f>
        <v/>
      </c>
      <c r="M31" s="402"/>
      <c r="N31" s="407"/>
      <c r="O31" s="400"/>
    </row>
    <row r="32" spans="1:16" ht="30" hidden="1" customHeight="1">
      <c r="A32" s="420"/>
      <c r="B32" s="453"/>
      <c r="C32" s="385"/>
      <c r="D32" s="161"/>
      <c r="E32" s="385"/>
      <c r="F32" s="385"/>
      <c r="G32" s="429"/>
      <c r="H32" s="391"/>
      <c r="I32" s="151"/>
      <c r="J32" s="154"/>
      <c r="K32" s="151" t="str">
        <f>IFERROR(CONCATENATE(INDEX('8- Políticas de Administración '!$B$16:$F$53,MATCH('5- Identificación de Riesgos'!J32,'8- Políticas de Administración '!$C$16:$C$54,0),1)," - ",L32),"")</f>
        <v/>
      </c>
      <c r="L32" s="193" t="str">
        <f>IFERROR(VLOOKUP(INDEX('8- Políticas de Administración '!$B$16:$F$63,MATCH('5- Identificación de Riesgos'!J32,'8- Políticas de Administración '!$C$16:$C$64,0),1),'8- Políticas de Administración '!$B$16:$F$64,5,FALSE),"")</f>
        <v/>
      </c>
      <c r="M32" s="402"/>
      <c r="N32" s="407"/>
      <c r="O32" s="400"/>
    </row>
    <row r="33" spans="1:267" ht="30" hidden="1" customHeight="1">
      <c r="A33" s="420"/>
      <c r="B33" s="453"/>
      <c r="C33" s="385"/>
      <c r="D33" s="161"/>
      <c r="E33" s="385"/>
      <c r="F33" s="385"/>
      <c r="G33" s="429"/>
      <c r="H33" s="391"/>
      <c r="I33" s="151"/>
      <c r="J33" s="154"/>
      <c r="K33" s="151" t="str">
        <f>IFERROR(CONCATENATE(INDEX('8- Políticas de Administración '!$B$16:$F$53,MATCH('5- Identificación de Riesgos'!J33,'8- Políticas de Administración '!$C$16:$C$54,0),1)," - ",L33),"")</f>
        <v/>
      </c>
      <c r="L33" s="193" t="str">
        <f>IFERROR(VLOOKUP(INDEX('8- Políticas de Administración '!$B$16:$F$63,MATCH('5- Identificación de Riesgos'!J33,'8- Políticas de Administración '!$C$16:$C$64,0),1),'8- Políticas de Administración '!$B$16:$F$64,5,FALSE),"")</f>
        <v/>
      </c>
      <c r="M33" s="402"/>
      <c r="N33" s="407"/>
      <c r="O33" s="400"/>
    </row>
    <row r="34" spans="1:267" ht="30" hidden="1" customHeight="1">
      <c r="A34" s="420"/>
      <c r="B34" s="453"/>
      <c r="C34" s="385"/>
      <c r="D34" s="164"/>
      <c r="E34" s="385"/>
      <c r="F34" s="385"/>
      <c r="G34" s="429"/>
      <c r="H34" s="391"/>
      <c r="I34" s="151"/>
      <c r="J34" s="154"/>
      <c r="K34" s="151" t="str">
        <f>IFERROR(CONCATENATE(INDEX('8- Políticas de Administración '!$B$16:$F$53,MATCH('5- Identificación de Riesgos'!J34,'8- Políticas de Administración '!$C$16:$C$54,0),1)," - ",L34),"")</f>
        <v/>
      </c>
      <c r="L34" s="193" t="str">
        <f>IFERROR(VLOOKUP(INDEX('8- Políticas de Administración '!$B$16:$F$63,MATCH('5- Identificación de Riesgos'!J34,'8- Políticas de Administración '!$C$16:$C$64,0),1),'8- Políticas de Administración '!$B$16:$F$64,5,FALSE),"")</f>
        <v/>
      </c>
      <c r="M34" s="402"/>
      <c r="N34" s="407"/>
      <c r="O34" s="400"/>
    </row>
    <row r="35" spans="1:267" ht="30" hidden="1" customHeight="1">
      <c r="A35" s="420"/>
      <c r="B35" s="453"/>
      <c r="C35" s="385"/>
      <c r="D35" s="161"/>
      <c r="E35" s="385"/>
      <c r="F35" s="385"/>
      <c r="G35" s="429"/>
      <c r="H35" s="391"/>
      <c r="I35" s="151"/>
      <c r="J35" s="154"/>
      <c r="K35" s="151" t="str">
        <f>IFERROR(CONCATENATE(INDEX('8- Políticas de Administración '!$B$16:$F$53,MATCH('5- Identificación de Riesgos'!J35,'8- Políticas de Administración '!$C$16:$C$54,0),1)," - ",L35),"")</f>
        <v/>
      </c>
      <c r="L35" s="193" t="str">
        <f>IFERROR(VLOOKUP(INDEX('8- Políticas de Administración '!$B$16:$F$63,MATCH('5- Identificación de Riesgos'!J35,'8- Políticas de Administración '!$C$16:$C$64,0),1),'8- Políticas de Administración '!$B$16:$F$64,5,FALSE),"")</f>
        <v/>
      </c>
      <c r="M35" s="402"/>
      <c r="N35" s="407"/>
      <c r="O35" s="400"/>
    </row>
    <row r="36" spans="1:267" hidden="1">
      <c r="A36" s="420"/>
      <c r="B36" s="453"/>
      <c r="C36" s="385"/>
      <c r="D36" s="161"/>
      <c r="E36" s="385"/>
      <c r="F36" s="385"/>
      <c r="G36" s="429"/>
      <c r="H36" s="391"/>
      <c r="I36" s="151"/>
      <c r="J36" s="154"/>
      <c r="K36" s="151" t="str">
        <f>IFERROR(CONCATENATE(INDEX('8- Políticas de Administración '!$B$16:$F$53,MATCH('5- Identificación de Riesgos'!J36,'8- Políticas de Administración '!$C$16:$C$54,0),1)," - ",L36),"")</f>
        <v/>
      </c>
      <c r="L36" s="193" t="str">
        <f>IFERROR(VLOOKUP(INDEX('8- Políticas de Administración '!$B$16:$F$63,MATCH('5- Identificación de Riesgos'!J36,'8- Políticas de Administración '!$C$16:$C$64,0),1),'8- Políticas de Administración '!$B$16:$F$64,5,FALSE),"")</f>
        <v/>
      </c>
      <c r="M36" s="402"/>
      <c r="N36" s="407"/>
      <c r="O36" s="400"/>
    </row>
    <row r="37" spans="1:267" hidden="1">
      <c r="A37" s="420"/>
      <c r="B37" s="453"/>
      <c r="C37" s="385"/>
      <c r="D37" s="161"/>
      <c r="E37" s="385"/>
      <c r="F37" s="385"/>
      <c r="G37" s="429"/>
      <c r="H37" s="391"/>
      <c r="I37" s="151"/>
      <c r="J37" s="154"/>
      <c r="K37" s="151" t="str">
        <f>IFERROR(CONCATENATE(INDEX('8- Políticas de Administración '!$B$16:$F$53,MATCH('5- Identificación de Riesgos'!J37,'8- Políticas de Administración '!$C$16:$C$54,0),1)," - ",L37),"")</f>
        <v/>
      </c>
      <c r="L37" s="193" t="str">
        <f>IFERROR(VLOOKUP(INDEX('8- Políticas de Administración '!$B$16:$F$63,MATCH('5- Identificación de Riesgos'!J37,'8- Políticas de Administración '!$C$16:$C$64,0),1),'8- Políticas de Administración '!$B$16:$F$64,5,FALSE),"")</f>
        <v/>
      </c>
      <c r="M37" s="402"/>
      <c r="N37" s="407"/>
      <c r="O37" s="400"/>
    </row>
    <row r="38" spans="1:267" hidden="1">
      <c r="A38" s="420"/>
      <c r="B38" s="453"/>
      <c r="C38" s="385"/>
      <c r="D38" s="161"/>
      <c r="E38" s="385"/>
      <c r="F38" s="385"/>
      <c r="G38" s="429"/>
      <c r="H38" s="391"/>
      <c r="I38" s="151"/>
      <c r="J38" s="154"/>
      <c r="K38" s="151" t="str">
        <f>IFERROR(CONCATENATE(INDEX('8- Políticas de Administración '!$B$16:$F$53,MATCH('5- Identificación de Riesgos'!J38,'8- Políticas de Administración '!$C$16:$C$54,0),1)," - ",L38),"")</f>
        <v/>
      </c>
      <c r="L38" s="193" t="str">
        <f>IFERROR(VLOOKUP(INDEX('8- Políticas de Administración '!$B$16:$F$63,MATCH('5- Identificación de Riesgos'!J38,'8- Políticas de Administración '!$C$16:$C$64,0),1),'8- Políticas de Administración '!$B$16:$F$64,5,FALSE),"")</f>
        <v/>
      </c>
      <c r="M38" s="402"/>
      <c r="N38" s="407"/>
      <c r="O38" s="400"/>
    </row>
    <row r="39" spans="1:267" hidden="1">
      <c r="A39" s="421"/>
      <c r="B39" s="454"/>
      <c r="C39" s="386"/>
      <c r="D39" s="163"/>
      <c r="E39" s="386"/>
      <c r="F39" s="386"/>
      <c r="G39" s="430"/>
      <c r="H39" s="392"/>
      <c r="I39" s="152"/>
      <c r="J39" s="155"/>
      <c r="K39" s="152" t="str">
        <f>IFERROR(CONCATENATE(INDEX('8- Políticas de Administración '!$B$16:$F$53,MATCH('5- Identificación de Riesgos'!J39,'8- Políticas de Administración '!$C$16:$C$54,0),1)," - ",L39),"")</f>
        <v/>
      </c>
      <c r="L39" s="194" t="str">
        <f>IFERROR(VLOOKUP(INDEX('8- Políticas de Administración '!$B$16:$F$63,MATCH('5- Identificación de Riesgos'!J39,'8- Políticas de Administración '!$C$16:$C$64,0),1),'8- Políticas de Administración '!$B$16:$F$64,5,FALSE),"")</f>
        <v/>
      </c>
      <c r="M39" s="403"/>
      <c r="N39" s="408"/>
      <c r="O39" s="400"/>
    </row>
    <row r="40" spans="1:267" s="111" customFormat="1" ht="34.5" hidden="1" customHeight="1">
      <c r="A40" s="449">
        <v>4</v>
      </c>
      <c r="B40" s="452"/>
      <c r="C40" s="384"/>
      <c r="D40" s="165"/>
      <c r="E40" s="384"/>
      <c r="F40" s="384"/>
      <c r="G40" s="439" t="e">
        <f>F40/E40</f>
        <v>#DIV/0!</v>
      </c>
      <c r="H40" s="390" t="e">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#DIV/0!</v>
      </c>
      <c r="I40" s="150"/>
      <c r="J40" s="169"/>
      <c r="K40" s="150" t="str">
        <f>IFERROR(CONCATENATE(INDEX('8- Políticas de Administración '!$B$16:$F$53,MATCH('5- Identificación de Riesgos'!J40,'8- Políticas de Administración '!$C$16:$C$54,0),1)," - ",L40),"")</f>
        <v/>
      </c>
      <c r="L40" s="195" t="str">
        <f>IFERROR(VLOOKUP(INDEX('8- Políticas de Administración '!$B$16:$F$63,MATCH('5- Identificación de Riesgos'!J40,'8- Políticas de Administración '!$C$16:$C$64,0),1),'8- Políticas de Administración '!$B$16:$F$64,5,FALSE),"")</f>
        <v/>
      </c>
      <c r="M40" s="409" t="str">
        <f>IFERROR(CONCATENATE(INDEX('8- Políticas de Administración '!$B$16:$F$53,MATCH(ROUND(AVERAGE(L40:L49),0),'8- Políticas de Administración '!$F$16:$F$53,0),1)," - ",ROUND(AVERAGE(L40:L49),0)),"")</f>
        <v/>
      </c>
      <c r="N40" s="406" t="str">
        <f>IFERROR(CONCATENATE(VLOOKUP((LEFT(H40,LEN(H40)-4)&amp;LEFT(M40,LEN(M40)-4)),'9- Matriz de Calor '!$D$18:$E$42,2,0)," - ",RIGHT(H40,1)*RIGHT(M40,1)),"")</f>
        <v/>
      </c>
      <c r="O40" s="446" t="e">
        <f>RIGHT(H40,1)*RIGHT(M40,1)</f>
        <v>#DIV/0!</v>
      </c>
      <c r="P40" s="110"/>
      <c r="Q40" s="11"/>
      <c r="R40" s="11"/>
      <c r="S40" s="11"/>
      <c r="T40" s="11"/>
      <c r="U40" s="11"/>
      <c r="V40" s="11"/>
      <c r="W40" s="11"/>
      <c r="X40" s="11"/>
      <c r="Y40" s="11"/>
      <c r="Z40" s="11"/>
      <c r="AA40" s="110"/>
      <c r="AB40" s="110"/>
      <c r="AC40" s="110"/>
      <c r="AD40" s="110"/>
      <c r="AE40" s="110"/>
      <c r="AF40" s="110"/>
      <c r="AG40" s="110"/>
      <c r="AH40" s="110"/>
      <c r="AI40" s="110"/>
      <c r="AJ40" s="110"/>
      <c r="AK40" s="110"/>
      <c r="AL40" s="110"/>
      <c r="AM40" s="110"/>
      <c r="AN40" s="110"/>
      <c r="AO40" s="110"/>
      <c r="AP40" s="110"/>
      <c r="AQ40" s="110"/>
      <c r="AR40" s="110"/>
      <c r="AS40" s="110"/>
      <c r="AT40" s="110"/>
      <c r="AU40" s="110"/>
      <c r="AV40" s="110"/>
      <c r="AW40" s="110"/>
      <c r="AX40" s="110"/>
      <c r="AY40" s="110"/>
      <c r="AZ40" s="110"/>
      <c r="BA40" s="110"/>
      <c r="BB40" s="110"/>
      <c r="BC40" s="110"/>
      <c r="BD40" s="110"/>
      <c r="BE40" s="110"/>
      <c r="BF40" s="110"/>
      <c r="BG40" s="110"/>
      <c r="BH40" s="110"/>
      <c r="BI40" s="110"/>
      <c r="BJ40" s="110"/>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c r="DJ40" s="110"/>
      <c r="DK40" s="110"/>
      <c r="DL40" s="110"/>
      <c r="DM40" s="110"/>
      <c r="DN40" s="110"/>
      <c r="DO40" s="110"/>
      <c r="DP40" s="110"/>
      <c r="DQ40" s="110"/>
      <c r="DR40" s="110"/>
      <c r="DS40" s="110"/>
      <c r="DT40" s="110"/>
      <c r="DU40" s="110"/>
      <c r="DV40" s="110"/>
      <c r="DW40" s="110"/>
      <c r="DX40" s="110"/>
      <c r="DY40" s="110"/>
      <c r="DZ40" s="110"/>
      <c r="EA40" s="110"/>
      <c r="EB40" s="110"/>
      <c r="EC40" s="110"/>
      <c r="ED40" s="110"/>
      <c r="EE40" s="110"/>
      <c r="EF40" s="110"/>
      <c r="EG40" s="110"/>
      <c r="EH40" s="110"/>
      <c r="EI40" s="110"/>
      <c r="EJ40" s="110"/>
      <c r="EK40" s="110"/>
      <c r="EL40" s="110"/>
      <c r="EM40" s="110"/>
      <c r="EN40" s="110"/>
      <c r="EO40" s="110"/>
      <c r="EP40" s="110"/>
      <c r="EQ40" s="110"/>
      <c r="ER40" s="110"/>
      <c r="ES40" s="110"/>
      <c r="ET40" s="110"/>
      <c r="EU40" s="110"/>
      <c r="EV40" s="110"/>
      <c r="EW40" s="110"/>
      <c r="EX40" s="110"/>
      <c r="EY40" s="110"/>
      <c r="EZ40" s="110"/>
      <c r="FA40" s="110"/>
      <c r="FB40" s="110"/>
      <c r="FC40" s="110"/>
      <c r="FD40" s="110"/>
      <c r="FE40" s="110"/>
      <c r="FF40" s="110"/>
      <c r="FG40" s="110"/>
      <c r="FH40" s="110"/>
      <c r="FI40" s="110"/>
      <c r="FJ40" s="110"/>
      <c r="FK40" s="110"/>
      <c r="FL40" s="110"/>
      <c r="FM40" s="110"/>
      <c r="FN40" s="110"/>
      <c r="FO40" s="110"/>
      <c r="FP40" s="110"/>
      <c r="FQ40" s="110"/>
      <c r="FR40" s="110"/>
      <c r="FS40" s="110"/>
      <c r="FT40" s="110"/>
      <c r="FU40" s="110"/>
      <c r="FV40" s="110"/>
      <c r="FW40" s="110"/>
      <c r="FX40" s="110"/>
      <c r="FY40" s="110"/>
      <c r="FZ40" s="110"/>
      <c r="GA40" s="110"/>
      <c r="GB40" s="110"/>
      <c r="GC40" s="110"/>
      <c r="GD40" s="110"/>
      <c r="GE40" s="110"/>
      <c r="GF40" s="110"/>
      <c r="GG40" s="110"/>
      <c r="GH40" s="110"/>
      <c r="GI40" s="110"/>
      <c r="GJ40" s="110"/>
      <c r="GK40" s="110"/>
      <c r="GL40" s="110"/>
      <c r="GM40" s="110"/>
      <c r="GN40" s="110"/>
      <c r="GO40" s="110"/>
      <c r="GP40" s="110"/>
      <c r="GQ40" s="110"/>
      <c r="GR40" s="110"/>
      <c r="GS40" s="110"/>
      <c r="GT40" s="110"/>
      <c r="GU40" s="110"/>
      <c r="GV40" s="110"/>
      <c r="GW40" s="110"/>
      <c r="GX40" s="110"/>
      <c r="GY40" s="110"/>
      <c r="GZ40" s="110"/>
      <c r="HA40" s="110"/>
      <c r="HB40" s="110"/>
      <c r="HC40" s="110"/>
      <c r="HD40" s="110"/>
      <c r="HE40" s="110"/>
      <c r="HF40" s="110"/>
      <c r="HG40" s="110"/>
      <c r="HH40" s="110"/>
      <c r="HI40" s="110"/>
      <c r="HJ40" s="110"/>
      <c r="HK40" s="110"/>
      <c r="HL40" s="110"/>
      <c r="HM40" s="110"/>
      <c r="HN40" s="110"/>
      <c r="HO40" s="110"/>
      <c r="HP40" s="110"/>
      <c r="HQ40" s="110"/>
      <c r="HR40" s="110"/>
      <c r="HS40" s="110"/>
      <c r="HT40" s="110"/>
      <c r="HU40" s="110"/>
      <c r="HV40" s="110"/>
      <c r="HW40" s="110"/>
      <c r="HX40" s="110"/>
      <c r="HY40" s="110"/>
      <c r="HZ40" s="110"/>
      <c r="IA40" s="110"/>
      <c r="IB40" s="110"/>
      <c r="IC40" s="110"/>
      <c r="ID40" s="110"/>
      <c r="IE40" s="110"/>
      <c r="IF40" s="110"/>
      <c r="IG40" s="110"/>
      <c r="IH40" s="110"/>
      <c r="II40" s="110"/>
      <c r="IJ40" s="110"/>
      <c r="IK40" s="110"/>
      <c r="IL40" s="110"/>
      <c r="IM40" s="110"/>
      <c r="IN40" s="110"/>
      <c r="IO40" s="110"/>
      <c r="IP40" s="110"/>
      <c r="IQ40" s="110"/>
      <c r="IR40" s="110"/>
      <c r="IS40" s="110"/>
      <c r="IT40" s="110"/>
      <c r="IU40" s="110"/>
      <c r="IV40" s="110"/>
      <c r="IW40" s="110"/>
      <c r="IX40" s="110"/>
      <c r="IY40" s="110"/>
      <c r="IZ40" s="110"/>
      <c r="JA40" s="110"/>
      <c r="JB40" s="110"/>
      <c r="JC40" s="110"/>
      <c r="JD40" s="110"/>
      <c r="JE40" s="110"/>
      <c r="JF40" s="110"/>
      <c r="JG40" s="110"/>
    </row>
    <row r="41" spans="1:267" s="111" customFormat="1" ht="34.5" hidden="1" customHeight="1">
      <c r="A41" s="450"/>
      <c r="B41" s="453"/>
      <c r="C41" s="385"/>
      <c r="D41" s="166"/>
      <c r="E41" s="385"/>
      <c r="F41" s="385"/>
      <c r="G41" s="440"/>
      <c r="H41" s="391"/>
      <c r="I41" s="151"/>
      <c r="J41" s="154"/>
      <c r="K41" s="151" t="str">
        <f>IFERROR(CONCATENATE(INDEX('8- Políticas de Administración '!$B$16:$F$53,MATCH('5- Identificación de Riesgos'!J41,'8- Políticas de Administración '!$C$16:$C$54,0),1)," - ",L41),"")</f>
        <v/>
      </c>
      <c r="L41" s="193" t="str">
        <f>IFERROR(VLOOKUP(INDEX('8- Políticas de Administración '!$B$16:$F$63,MATCH('5- Identificación de Riesgos'!J41,'8- Políticas de Administración '!$C$16:$C$64,0),1),'8- Políticas de Administración '!$B$16:$F$64,5,FALSE),"")</f>
        <v/>
      </c>
      <c r="M41" s="402"/>
      <c r="N41" s="407"/>
      <c r="O41" s="446"/>
      <c r="P41" s="110"/>
      <c r="Q41" s="11"/>
      <c r="R41" s="11"/>
      <c r="S41" s="11"/>
      <c r="T41" s="11"/>
      <c r="U41" s="11"/>
      <c r="V41" s="11"/>
      <c r="W41" s="11"/>
      <c r="X41" s="11"/>
      <c r="Y41" s="11"/>
      <c r="Z41" s="11"/>
      <c r="AA41" s="110"/>
      <c r="AB41" s="110"/>
      <c r="AC41" s="110"/>
      <c r="AD41" s="110"/>
      <c r="AE41" s="110"/>
      <c r="AF41" s="110"/>
      <c r="AG41" s="110"/>
      <c r="AH41" s="110"/>
      <c r="AI41" s="110"/>
      <c r="AJ41" s="110"/>
      <c r="AK41" s="110"/>
      <c r="AL41" s="110"/>
      <c r="AM41" s="110"/>
      <c r="AN41" s="110"/>
      <c r="AO41" s="110"/>
      <c r="AP41" s="110"/>
      <c r="AQ41" s="110"/>
      <c r="AR41" s="110"/>
      <c r="AS41" s="110"/>
      <c r="AT41" s="110"/>
      <c r="AU41" s="110"/>
      <c r="AV41" s="110"/>
      <c r="AW41" s="110"/>
      <c r="AX41" s="110"/>
      <c r="AY41" s="110"/>
      <c r="AZ41" s="110"/>
      <c r="BA41" s="110"/>
      <c r="BB41" s="110"/>
      <c r="BC41" s="110"/>
      <c r="BD41" s="110"/>
      <c r="BE41" s="110"/>
      <c r="BF41" s="110"/>
      <c r="BG41" s="110"/>
      <c r="BH41" s="110"/>
      <c r="BI41" s="110"/>
      <c r="BJ41" s="110"/>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c r="DJ41" s="110"/>
      <c r="DK41" s="110"/>
      <c r="DL41" s="110"/>
      <c r="DM41" s="110"/>
      <c r="DN41" s="110"/>
      <c r="DO41" s="110"/>
      <c r="DP41" s="110"/>
      <c r="DQ41" s="110"/>
      <c r="DR41" s="110"/>
      <c r="DS41" s="110"/>
      <c r="DT41" s="110"/>
      <c r="DU41" s="110"/>
      <c r="DV41" s="110"/>
      <c r="DW41" s="110"/>
      <c r="DX41" s="110"/>
      <c r="DY41" s="110"/>
      <c r="DZ41" s="110"/>
      <c r="EA41" s="110"/>
      <c r="EB41" s="110"/>
      <c r="EC41" s="110"/>
      <c r="ED41" s="110"/>
      <c r="EE41" s="110"/>
      <c r="EF41" s="110"/>
      <c r="EG41" s="110"/>
      <c r="EH41" s="110"/>
      <c r="EI41" s="110"/>
      <c r="EJ41" s="110"/>
      <c r="EK41" s="110"/>
      <c r="EL41" s="110"/>
      <c r="EM41" s="110"/>
      <c r="EN41" s="110"/>
      <c r="EO41" s="110"/>
      <c r="EP41" s="110"/>
      <c r="EQ41" s="110"/>
      <c r="ER41" s="110"/>
      <c r="ES41" s="110"/>
      <c r="ET41" s="110"/>
      <c r="EU41" s="110"/>
      <c r="EV41" s="110"/>
      <c r="EW41" s="110"/>
      <c r="EX41" s="110"/>
      <c r="EY41" s="110"/>
      <c r="EZ41" s="110"/>
      <c r="FA41" s="110"/>
      <c r="FB41" s="110"/>
      <c r="FC41" s="110"/>
      <c r="FD41" s="110"/>
      <c r="FE41" s="110"/>
      <c r="FF41" s="110"/>
      <c r="FG41" s="110"/>
      <c r="FH41" s="110"/>
      <c r="FI41" s="110"/>
      <c r="FJ41" s="110"/>
      <c r="FK41" s="110"/>
      <c r="FL41" s="110"/>
      <c r="FM41" s="110"/>
      <c r="FN41" s="110"/>
      <c r="FO41" s="110"/>
      <c r="FP41" s="110"/>
      <c r="FQ41" s="110"/>
      <c r="FR41" s="110"/>
      <c r="FS41" s="110"/>
      <c r="FT41" s="110"/>
      <c r="FU41" s="110"/>
      <c r="FV41" s="110"/>
      <c r="FW41" s="110"/>
      <c r="FX41" s="110"/>
      <c r="FY41" s="110"/>
      <c r="FZ41" s="110"/>
      <c r="GA41" s="110"/>
      <c r="GB41" s="110"/>
      <c r="GC41" s="110"/>
      <c r="GD41" s="110"/>
      <c r="GE41" s="110"/>
      <c r="GF41" s="110"/>
      <c r="GG41" s="110"/>
      <c r="GH41" s="110"/>
      <c r="GI41" s="110"/>
      <c r="GJ41" s="110"/>
      <c r="GK41" s="110"/>
      <c r="GL41" s="110"/>
      <c r="GM41" s="110"/>
      <c r="GN41" s="110"/>
      <c r="GO41" s="110"/>
      <c r="GP41" s="110"/>
      <c r="GQ41" s="110"/>
      <c r="GR41" s="110"/>
      <c r="GS41" s="110"/>
      <c r="GT41" s="110"/>
      <c r="GU41" s="110"/>
      <c r="GV41" s="110"/>
      <c r="GW41" s="110"/>
      <c r="GX41" s="110"/>
      <c r="GY41" s="110"/>
      <c r="GZ41" s="110"/>
      <c r="HA41" s="110"/>
      <c r="HB41" s="110"/>
      <c r="HC41" s="110"/>
      <c r="HD41" s="110"/>
      <c r="HE41" s="110"/>
      <c r="HF41" s="110"/>
      <c r="HG41" s="110"/>
      <c r="HH41" s="110"/>
      <c r="HI41" s="110"/>
      <c r="HJ41" s="110"/>
      <c r="HK41" s="110"/>
      <c r="HL41" s="110"/>
      <c r="HM41" s="110"/>
      <c r="HN41" s="110"/>
      <c r="HO41" s="110"/>
      <c r="HP41" s="110"/>
      <c r="HQ41" s="110"/>
      <c r="HR41" s="110"/>
      <c r="HS41" s="110"/>
      <c r="HT41" s="110"/>
      <c r="HU41" s="110"/>
      <c r="HV41" s="110"/>
      <c r="HW41" s="110"/>
      <c r="HX41" s="110"/>
      <c r="HY41" s="110"/>
      <c r="HZ41" s="110"/>
      <c r="IA41" s="110"/>
      <c r="IB41" s="110"/>
      <c r="IC41" s="110"/>
      <c r="ID41" s="110"/>
      <c r="IE41" s="110"/>
      <c r="IF41" s="110"/>
      <c r="IG41" s="110"/>
      <c r="IH41" s="110"/>
      <c r="II41" s="110"/>
      <c r="IJ41" s="110"/>
      <c r="IK41" s="110"/>
      <c r="IL41" s="110"/>
      <c r="IM41" s="110"/>
      <c r="IN41" s="110"/>
      <c r="IO41" s="110"/>
      <c r="IP41" s="110"/>
      <c r="IQ41" s="110"/>
      <c r="IR41" s="110"/>
      <c r="IS41" s="110"/>
      <c r="IT41" s="110"/>
      <c r="IU41" s="110"/>
      <c r="IV41" s="110"/>
      <c r="IW41" s="110"/>
      <c r="IX41" s="110"/>
      <c r="IY41" s="110"/>
      <c r="IZ41" s="110"/>
      <c r="JA41" s="110"/>
      <c r="JB41" s="110"/>
      <c r="JC41" s="110"/>
      <c r="JD41" s="110"/>
      <c r="JE41" s="110"/>
      <c r="JF41" s="110"/>
      <c r="JG41" s="110"/>
    </row>
    <row r="42" spans="1:267" s="111" customFormat="1" ht="34.5" hidden="1" customHeight="1">
      <c r="A42" s="450"/>
      <c r="B42" s="453"/>
      <c r="C42" s="385"/>
      <c r="D42" s="166"/>
      <c r="E42" s="385"/>
      <c r="F42" s="385"/>
      <c r="G42" s="440"/>
      <c r="H42" s="391"/>
      <c r="I42" s="151"/>
      <c r="J42" s="154"/>
      <c r="K42" s="151" t="str">
        <f>IFERROR(CONCATENATE(INDEX('8- Políticas de Administración '!$B$16:$F$53,MATCH('5- Identificación de Riesgos'!J42,'8- Políticas de Administración '!$C$16:$C$54,0),1)," - ",L42),"")</f>
        <v/>
      </c>
      <c r="L42" s="193" t="str">
        <f>IFERROR(VLOOKUP(INDEX('8- Políticas de Administración '!$B$16:$F$63,MATCH('5- Identificación de Riesgos'!J42,'8- Políticas de Administración '!$C$16:$C$64,0),1),'8- Políticas de Administración '!$B$16:$F$64,5,FALSE),"")</f>
        <v/>
      </c>
      <c r="M42" s="402"/>
      <c r="N42" s="407"/>
      <c r="O42" s="446"/>
      <c r="P42" s="110"/>
      <c r="Q42" s="11"/>
      <c r="R42" s="11"/>
      <c r="S42" s="11"/>
      <c r="T42" s="11"/>
      <c r="U42" s="11"/>
      <c r="V42" s="11"/>
      <c r="W42" s="11"/>
      <c r="X42" s="11"/>
      <c r="Y42" s="11"/>
      <c r="Z42" s="11"/>
      <c r="AA42" s="110"/>
      <c r="AB42" s="110"/>
      <c r="AC42" s="110"/>
      <c r="AD42" s="110"/>
      <c r="AE42" s="110"/>
      <c r="AF42" s="110"/>
      <c r="AG42" s="110"/>
      <c r="AH42" s="110"/>
      <c r="AI42" s="110"/>
      <c r="AJ42" s="110"/>
      <c r="AK42" s="110"/>
      <c r="AL42" s="110"/>
      <c r="AM42" s="110"/>
      <c r="AN42" s="110"/>
      <c r="AO42" s="110"/>
      <c r="AP42" s="110"/>
      <c r="AQ42" s="110"/>
      <c r="AR42" s="110"/>
      <c r="AS42" s="110"/>
      <c r="AT42" s="110"/>
      <c r="AU42" s="110"/>
      <c r="AV42" s="110"/>
      <c r="AW42" s="110"/>
      <c r="AX42" s="110"/>
      <c r="AY42" s="110"/>
      <c r="AZ42" s="110"/>
      <c r="BA42" s="110"/>
      <c r="BB42" s="110"/>
      <c r="BC42" s="110"/>
      <c r="BD42" s="110"/>
      <c r="BE42" s="110"/>
      <c r="BF42" s="110"/>
      <c r="BG42" s="110"/>
      <c r="BH42" s="110"/>
      <c r="BI42" s="110"/>
      <c r="BJ42" s="110"/>
      <c r="BK42" s="110"/>
      <c r="BL42" s="110"/>
      <c r="BM42" s="110"/>
      <c r="BN42" s="110"/>
      <c r="BO42" s="110"/>
      <c r="BP42" s="110"/>
      <c r="BQ42" s="110"/>
      <c r="BR42" s="110"/>
      <c r="BS42" s="110"/>
      <c r="BT42" s="110"/>
      <c r="BU42" s="110"/>
      <c r="BV42" s="110"/>
      <c r="BW42" s="110"/>
      <c r="BX42" s="110"/>
      <c r="BY42" s="110"/>
      <c r="BZ42" s="110"/>
      <c r="CA42" s="110"/>
      <c r="CB42" s="110"/>
      <c r="CC42" s="110"/>
      <c r="CD42" s="110"/>
      <c r="CE42" s="110"/>
      <c r="CF42" s="110"/>
      <c r="CG42" s="110"/>
      <c r="CH42" s="110"/>
      <c r="CI42" s="110"/>
      <c r="CJ42" s="110"/>
      <c r="CK42" s="110"/>
      <c r="CL42" s="110"/>
      <c r="CM42" s="110"/>
      <c r="CN42" s="110"/>
      <c r="CO42" s="110"/>
      <c r="CP42" s="110"/>
      <c r="CQ42" s="110"/>
      <c r="CR42" s="110"/>
      <c r="CS42" s="110"/>
      <c r="CT42" s="110"/>
      <c r="CU42" s="110"/>
      <c r="CV42" s="110"/>
      <c r="CW42" s="110"/>
      <c r="CX42" s="110"/>
      <c r="CY42" s="110"/>
      <c r="CZ42" s="110"/>
      <c r="DA42" s="110"/>
      <c r="DB42" s="110"/>
      <c r="DC42" s="110"/>
      <c r="DD42" s="110"/>
      <c r="DE42" s="110"/>
      <c r="DF42" s="110"/>
      <c r="DG42" s="110"/>
      <c r="DH42" s="110"/>
      <c r="DI42" s="110"/>
      <c r="DJ42" s="110"/>
      <c r="DK42" s="110"/>
      <c r="DL42" s="110"/>
      <c r="DM42" s="110"/>
      <c r="DN42" s="110"/>
      <c r="DO42" s="110"/>
      <c r="DP42" s="110"/>
      <c r="DQ42" s="110"/>
      <c r="DR42" s="110"/>
      <c r="DS42" s="110"/>
      <c r="DT42" s="110"/>
      <c r="DU42" s="110"/>
      <c r="DV42" s="110"/>
      <c r="DW42" s="110"/>
      <c r="DX42" s="110"/>
      <c r="DY42" s="110"/>
      <c r="DZ42" s="110"/>
      <c r="EA42" s="110"/>
      <c r="EB42" s="110"/>
      <c r="EC42" s="110"/>
      <c r="ED42" s="110"/>
      <c r="EE42" s="110"/>
      <c r="EF42" s="110"/>
      <c r="EG42" s="110"/>
      <c r="EH42" s="110"/>
      <c r="EI42" s="110"/>
      <c r="EJ42" s="110"/>
      <c r="EK42" s="110"/>
      <c r="EL42" s="110"/>
      <c r="EM42" s="110"/>
      <c r="EN42" s="110"/>
      <c r="EO42" s="110"/>
      <c r="EP42" s="110"/>
      <c r="EQ42" s="110"/>
      <c r="ER42" s="110"/>
      <c r="ES42" s="110"/>
      <c r="ET42" s="110"/>
      <c r="EU42" s="110"/>
      <c r="EV42" s="110"/>
      <c r="EW42" s="110"/>
      <c r="EX42" s="110"/>
      <c r="EY42" s="110"/>
      <c r="EZ42" s="110"/>
      <c r="FA42" s="110"/>
      <c r="FB42" s="110"/>
      <c r="FC42" s="110"/>
      <c r="FD42" s="110"/>
      <c r="FE42" s="110"/>
      <c r="FF42" s="110"/>
      <c r="FG42" s="110"/>
      <c r="FH42" s="110"/>
      <c r="FI42" s="110"/>
      <c r="FJ42" s="110"/>
      <c r="FK42" s="110"/>
      <c r="FL42" s="110"/>
      <c r="FM42" s="110"/>
      <c r="FN42" s="110"/>
      <c r="FO42" s="110"/>
      <c r="FP42" s="110"/>
      <c r="FQ42" s="110"/>
      <c r="FR42" s="110"/>
      <c r="FS42" s="110"/>
      <c r="FT42" s="110"/>
      <c r="FU42" s="110"/>
      <c r="FV42" s="110"/>
      <c r="FW42" s="110"/>
      <c r="FX42" s="110"/>
      <c r="FY42" s="110"/>
      <c r="FZ42" s="110"/>
      <c r="GA42" s="110"/>
      <c r="GB42" s="110"/>
      <c r="GC42" s="110"/>
      <c r="GD42" s="110"/>
      <c r="GE42" s="110"/>
      <c r="GF42" s="110"/>
      <c r="GG42" s="110"/>
      <c r="GH42" s="110"/>
      <c r="GI42" s="110"/>
      <c r="GJ42" s="110"/>
      <c r="GK42" s="110"/>
      <c r="GL42" s="110"/>
      <c r="GM42" s="110"/>
      <c r="GN42" s="110"/>
      <c r="GO42" s="110"/>
      <c r="GP42" s="110"/>
      <c r="GQ42" s="110"/>
      <c r="GR42" s="110"/>
      <c r="GS42" s="110"/>
      <c r="GT42" s="110"/>
      <c r="GU42" s="110"/>
      <c r="GV42" s="110"/>
      <c r="GW42" s="110"/>
      <c r="GX42" s="110"/>
      <c r="GY42" s="110"/>
      <c r="GZ42" s="110"/>
      <c r="HA42" s="110"/>
      <c r="HB42" s="110"/>
      <c r="HC42" s="110"/>
      <c r="HD42" s="110"/>
      <c r="HE42" s="110"/>
      <c r="HF42" s="110"/>
      <c r="HG42" s="110"/>
      <c r="HH42" s="110"/>
      <c r="HI42" s="110"/>
      <c r="HJ42" s="110"/>
      <c r="HK42" s="110"/>
      <c r="HL42" s="110"/>
      <c r="HM42" s="110"/>
      <c r="HN42" s="110"/>
      <c r="HO42" s="110"/>
      <c r="HP42" s="110"/>
      <c r="HQ42" s="110"/>
      <c r="HR42" s="110"/>
      <c r="HS42" s="110"/>
      <c r="HT42" s="110"/>
      <c r="HU42" s="110"/>
      <c r="HV42" s="110"/>
      <c r="HW42" s="110"/>
      <c r="HX42" s="110"/>
      <c r="HY42" s="110"/>
      <c r="HZ42" s="110"/>
      <c r="IA42" s="110"/>
      <c r="IB42" s="110"/>
      <c r="IC42" s="110"/>
      <c r="ID42" s="110"/>
      <c r="IE42" s="110"/>
      <c r="IF42" s="110"/>
      <c r="IG42" s="110"/>
      <c r="IH42" s="110"/>
      <c r="II42" s="110"/>
      <c r="IJ42" s="110"/>
      <c r="IK42" s="110"/>
      <c r="IL42" s="110"/>
      <c r="IM42" s="110"/>
      <c r="IN42" s="110"/>
      <c r="IO42" s="110"/>
      <c r="IP42" s="110"/>
      <c r="IQ42" s="110"/>
      <c r="IR42" s="110"/>
      <c r="IS42" s="110"/>
      <c r="IT42" s="110"/>
      <c r="IU42" s="110"/>
      <c r="IV42" s="110"/>
      <c r="IW42" s="110"/>
      <c r="IX42" s="110"/>
      <c r="IY42" s="110"/>
      <c r="IZ42" s="110"/>
      <c r="JA42" s="110"/>
      <c r="JB42" s="110"/>
      <c r="JC42" s="110"/>
      <c r="JD42" s="110"/>
      <c r="JE42" s="110"/>
      <c r="JF42" s="110"/>
      <c r="JG42" s="110"/>
    </row>
    <row r="43" spans="1:267" s="111" customFormat="1" ht="34.5" hidden="1" customHeight="1">
      <c r="A43" s="450"/>
      <c r="B43" s="453"/>
      <c r="C43" s="385"/>
      <c r="D43" s="166"/>
      <c r="E43" s="385"/>
      <c r="F43" s="385"/>
      <c r="G43" s="440"/>
      <c r="H43" s="391"/>
      <c r="I43" s="151"/>
      <c r="J43" s="154"/>
      <c r="K43" s="151" t="str">
        <f>IFERROR(CONCATENATE(INDEX('8- Políticas de Administración '!$B$16:$F$53,MATCH('5- Identificación de Riesgos'!J43,'8- Políticas de Administración '!$C$16:$C$54,0),1)," - ",L43),"")</f>
        <v/>
      </c>
      <c r="L43" s="193" t="str">
        <f>IFERROR(VLOOKUP(INDEX('8- Políticas de Administración '!$B$16:$F$63,MATCH('5- Identificación de Riesgos'!J43,'8- Políticas de Administración '!$C$16:$C$64,0),1),'8- Políticas de Administración '!$B$16:$F$64,5,FALSE),"")</f>
        <v/>
      </c>
      <c r="M43" s="402"/>
      <c r="N43" s="407"/>
      <c r="O43" s="446"/>
      <c r="P43" s="110"/>
      <c r="Q43" s="11"/>
      <c r="R43" s="11"/>
      <c r="S43" s="11"/>
      <c r="T43" s="11"/>
      <c r="U43" s="11"/>
      <c r="V43" s="11"/>
      <c r="W43" s="11"/>
      <c r="X43" s="11"/>
      <c r="Y43" s="11"/>
      <c r="Z43" s="11"/>
      <c r="AA43" s="110"/>
      <c r="AB43" s="110"/>
      <c r="AC43" s="110"/>
      <c r="AD43" s="110"/>
      <c r="AE43" s="110"/>
      <c r="AF43" s="110"/>
      <c r="AG43" s="110"/>
      <c r="AH43" s="110"/>
      <c r="AI43" s="110"/>
      <c r="AJ43" s="110"/>
      <c r="AK43" s="110"/>
      <c r="AL43" s="110"/>
      <c r="AM43" s="110"/>
      <c r="AN43" s="110"/>
      <c r="AO43" s="110"/>
      <c r="AP43" s="110"/>
      <c r="AQ43" s="110"/>
      <c r="AR43" s="110"/>
      <c r="AS43" s="110"/>
      <c r="AT43" s="110"/>
      <c r="AU43" s="110"/>
      <c r="AV43" s="110"/>
      <c r="AW43" s="110"/>
      <c r="AX43" s="110"/>
      <c r="AY43" s="110"/>
      <c r="AZ43" s="110"/>
      <c r="BA43" s="110"/>
      <c r="BB43" s="110"/>
      <c r="BC43" s="110"/>
      <c r="BD43" s="110"/>
      <c r="BE43" s="110"/>
      <c r="BF43" s="110"/>
      <c r="BG43" s="110"/>
      <c r="BH43" s="110"/>
      <c r="BI43" s="110"/>
      <c r="BJ43" s="110"/>
      <c r="BK43" s="110"/>
      <c r="BL43" s="110"/>
      <c r="BM43" s="110"/>
      <c r="BN43" s="110"/>
      <c r="BO43" s="110"/>
      <c r="BP43" s="110"/>
      <c r="BQ43" s="110"/>
      <c r="BR43" s="110"/>
      <c r="BS43" s="110"/>
      <c r="BT43" s="110"/>
      <c r="BU43" s="110"/>
      <c r="BV43" s="110"/>
      <c r="BW43" s="110"/>
      <c r="BX43" s="110"/>
      <c r="BY43" s="110"/>
      <c r="BZ43" s="110"/>
      <c r="CA43" s="110"/>
      <c r="CB43" s="110"/>
      <c r="CC43" s="110"/>
      <c r="CD43" s="110"/>
      <c r="CE43" s="110"/>
      <c r="CF43" s="110"/>
      <c r="CG43" s="110"/>
      <c r="CH43" s="110"/>
      <c r="CI43" s="110"/>
      <c r="CJ43" s="110"/>
      <c r="CK43" s="110"/>
      <c r="CL43" s="110"/>
      <c r="CM43" s="110"/>
      <c r="CN43" s="110"/>
      <c r="CO43" s="110"/>
      <c r="CP43" s="110"/>
      <c r="CQ43" s="110"/>
      <c r="CR43" s="110"/>
      <c r="CS43" s="110"/>
      <c r="CT43" s="110"/>
      <c r="CU43" s="110"/>
      <c r="CV43" s="110"/>
      <c r="CW43" s="110"/>
      <c r="CX43" s="110"/>
      <c r="CY43" s="110"/>
      <c r="CZ43" s="110"/>
      <c r="DA43" s="110"/>
      <c r="DB43" s="110"/>
      <c r="DC43" s="110"/>
      <c r="DD43" s="110"/>
      <c r="DE43" s="110"/>
      <c r="DF43" s="110"/>
      <c r="DG43" s="110"/>
      <c r="DH43" s="110"/>
      <c r="DI43" s="110"/>
      <c r="DJ43" s="110"/>
      <c r="DK43" s="110"/>
      <c r="DL43" s="110"/>
      <c r="DM43" s="110"/>
      <c r="DN43" s="110"/>
      <c r="DO43" s="110"/>
      <c r="DP43" s="110"/>
      <c r="DQ43" s="110"/>
      <c r="DR43" s="110"/>
      <c r="DS43" s="110"/>
      <c r="DT43" s="110"/>
      <c r="DU43" s="110"/>
      <c r="DV43" s="110"/>
      <c r="DW43" s="110"/>
      <c r="DX43" s="110"/>
      <c r="DY43" s="110"/>
      <c r="DZ43" s="110"/>
      <c r="EA43" s="110"/>
      <c r="EB43" s="110"/>
      <c r="EC43" s="110"/>
      <c r="ED43" s="110"/>
      <c r="EE43" s="110"/>
      <c r="EF43" s="110"/>
      <c r="EG43" s="110"/>
      <c r="EH43" s="110"/>
      <c r="EI43" s="110"/>
      <c r="EJ43" s="110"/>
      <c r="EK43" s="110"/>
      <c r="EL43" s="110"/>
      <c r="EM43" s="110"/>
      <c r="EN43" s="110"/>
      <c r="EO43" s="110"/>
      <c r="EP43" s="110"/>
      <c r="EQ43" s="110"/>
      <c r="ER43" s="110"/>
      <c r="ES43" s="110"/>
      <c r="ET43" s="110"/>
      <c r="EU43" s="110"/>
      <c r="EV43" s="110"/>
      <c r="EW43" s="110"/>
      <c r="EX43" s="110"/>
      <c r="EY43" s="110"/>
      <c r="EZ43" s="110"/>
      <c r="FA43" s="110"/>
      <c r="FB43" s="110"/>
      <c r="FC43" s="110"/>
      <c r="FD43" s="110"/>
      <c r="FE43" s="110"/>
      <c r="FF43" s="110"/>
      <c r="FG43" s="110"/>
      <c r="FH43" s="110"/>
      <c r="FI43" s="110"/>
      <c r="FJ43" s="110"/>
      <c r="FK43" s="110"/>
      <c r="FL43" s="110"/>
      <c r="FM43" s="110"/>
      <c r="FN43" s="110"/>
      <c r="FO43" s="110"/>
      <c r="FP43" s="110"/>
      <c r="FQ43" s="110"/>
      <c r="FR43" s="110"/>
      <c r="FS43" s="110"/>
      <c r="FT43" s="110"/>
      <c r="FU43" s="110"/>
      <c r="FV43" s="110"/>
      <c r="FW43" s="110"/>
      <c r="FX43" s="110"/>
      <c r="FY43" s="110"/>
      <c r="FZ43" s="110"/>
      <c r="GA43" s="110"/>
      <c r="GB43" s="110"/>
      <c r="GC43" s="110"/>
      <c r="GD43" s="110"/>
      <c r="GE43" s="110"/>
      <c r="GF43" s="110"/>
      <c r="GG43" s="110"/>
      <c r="GH43" s="110"/>
      <c r="GI43" s="110"/>
      <c r="GJ43" s="110"/>
      <c r="GK43" s="110"/>
      <c r="GL43" s="110"/>
      <c r="GM43" s="110"/>
      <c r="GN43" s="110"/>
      <c r="GO43" s="110"/>
      <c r="GP43" s="110"/>
      <c r="GQ43" s="110"/>
      <c r="GR43" s="110"/>
      <c r="GS43" s="110"/>
      <c r="GT43" s="110"/>
      <c r="GU43" s="110"/>
      <c r="GV43" s="110"/>
      <c r="GW43" s="110"/>
      <c r="GX43" s="110"/>
      <c r="GY43" s="110"/>
      <c r="GZ43" s="110"/>
      <c r="HA43" s="110"/>
      <c r="HB43" s="110"/>
      <c r="HC43" s="110"/>
      <c r="HD43" s="110"/>
      <c r="HE43" s="110"/>
      <c r="HF43" s="110"/>
      <c r="HG43" s="110"/>
      <c r="HH43" s="110"/>
      <c r="HI43" s="110"/>
      <c r="HJ43" s="110"/>
      <c r="HK43" s="110"/>
      <c r="HL43" s="110"/>
      <c r="HM43" s="110"/>
      <c r="HN43" s="110"/>
      <c r="HO43" s="110"/>
      <c r="HP43" s="110"/>
      <c r="HQ43" s="110"/>
      <c r="HR43" s="110"/>
      <c r="HS43" s="110"/>
      <c r="HT43" s="110"/>
      <c r="HU43" s="110"/>
      <c r="HV43" s="110"/>
      <c r="HW43" s="110"/>
      <c r="HX43" s="110"/>
      <c r="HY43" s="110"/>
      <c r="HZ43" s="110"/>
      <c r="IA43" s="110"/>
      <c r="IB43" s="110"/>
      <c r="IC43" s="110"/>
      <c r="ID43" s="110"/>
      <c r="IE43" s="110"/>
      <c r="IF43" s="110"/>
      <c r="IG43" s="110"/>
      <c r="IH43" s="110"/>
      <c r="II43" s="110"/>
      <c r="IJ43" s="110"/>
      <c r="IK43" s="110"/>
      <c r="IL43" s="110"/>
      <c r="IM43" s="110"/>
      <c r="IN43" s="110"/>
      <c r="IO43" s="110"/>
      <c r="IP43" s="110"/>
      <c r="IQ43" s="110"/>
      <c r="IR43" s="110"/>
      <c r="IS43" s="110"/>
      <c r="IT43" s="110"/>
      <c r="IU43" s="110"/>
      <c r="IV43" s="110"/>
      <c r="IW43" s="110"/>
      <c r="IX43" s="110"/>
      <c r="IY43" s="110"/>
      <c r="IZ43" s="110"/>
      <c r="JA43" s="110"/>
      <c r="JB43" s="110"/>
      <c r="JC43" s="110"/>
      <c r="JD43" s="110"/>
      <c r="JE43" s="110"/>
      <c r="JF43" s="110"/>
      <c r="JG43" s="110"/>
    </row>
    <row r="44" spans="1:267" s="111" customFormat="1" ht="34.5" hidden="1" customHeight="1">
      <c r="A44" s="450"/>
      <c r="B44" s="453"/>
      <c r="C44" s="385"/>
      <c r="D44" s="167"/>
      <c r="E44" s="385"/>
      <c r="F44" s="385"/>
      <c r="G44" s="440"/>
      <c r="H44" s="391"/>
      <c r="I44" s="151"/>
      <c r="J44" s="154"/>
      <c r="K44" s="151" t="str">
        <f>IFERROR(CONCATENATE(INDEX('8- Políticas de Administración '!$B$16:$F$53,MATCH('5- Identificación de Riesgos'!J44,'8- Políticas de Administración '!$C$16:$C$54,0),1)," - ",L44),"")</f>
        <v/>
      </c>
      <c r="L44" s="193" t="str">
        <f>IFERROR(VLOOKUP(INDEX('8- Políticas de Administración '!$B$16:$F$63,MATCH('5- Identificación de Riesgos'!J44,'8- Políticas de Administración '!$C$16:$C$64,0),1),'8- Políticas de Administración '!$B$16:$F$64,5,FALSE),"")</f>
        <v/>
      </c>
      <c r="M44" s="402"/>
      <c r="N44" s="407"/>
      <c r="O44" s="446"/>
      <c r="P44" s="110"/>
      <c r="Q44" s="11"/>
      <c r="R44" s="11"/>
      <c r="S44" s="11"/>
      <c r="T44" s="11"/>
      <c r="U44" s="11"/>
      <c r="V44" s="11"/>
      <c r="W44" s="11"/>
      <c r="X44" s="11"/>
      <c r="Y44" s="11"/>
      <c r="Z44" s="11"/>
      <c r="AA44" s="110"/>
      <c r="AB44" s="110"/>
      <c r="AC44" s="110"/>
      <c r="AD44" s="110"/>
      <c r="AE44" s="110"/>
      <c r="AF44" s="110"/>
      <c r="AG44" s="110"/>
      <c r="AH44" s="110"/>
      <c r="AI44" s="110"/>
      <c r="AJ44" s="110"/>
      <c r="AK44" s="110"/>
      <c r="AL44" s="110"/>
      <c r="AM44" s="110"/>
      <c r="AN44" s="110"/>
      <c r="AO44" s="110"/>
      <c r="AP44" s="110"/>
      <c r="AQ44" s="110"/>
      <c r="AR44" s="110"/>
      <c r="AS44" s="110"/>
      <c r="AT44" s="110"/>
      <c r="AU44" s="110"/>
      <c r="AV44" s="110"/>
      <c r="AW44" s="110"/>
      <c r="AX44" s="110"/>
      <c r="AY44" s="110"/>
      <c r="AZ44" s="110"/>
      <c r="BA44" s="110"/>
      <c r="BB44" s="110"/>
      <c r="BC44" s="110"/>
      <c r="BD44" s="110"/>
      <c r="BE44" s="110"/>
      <c r="BF44" s="110"/>
      <c r="BG44" s="110"/>
      <c r="BH44" s="110"/>
      <c r="BI44" s="110"/>
      <c r="BJ44" s="110"/>
      <c r="BK44" s="110"/>
      <c r="BL44" s="110"/>
      <c r="BM44" s="110"/>
      <c r="BN44" s="110"/>
      <c r="BO44" s="110"/>
      <c r="BP44" s="110"/>
      <c r="BQ44" s="110"/>
      <c r="BR44" s="110"/>
      <c r="BS44" s="110"/>
      <c r="BT44" s="110"/>
      <c r="BU44" s="110"/>
      <c r="BV44" s="110"/>
      <c r="BW44" s="110"/>
      <c r="BX44" s="110"/>
      <c r="BY44" s="110"/>
      <c r="BZ44" s="110"/>
      <c r="CA44" s="110"/>
      <c r="CB44" s="110"/>
      <c r="CC44" s="110"/>
      <c r="CD44" s="110"/>
      <c r="CE44" s="110"/>
      <c r="CF44" s="110"/>
      <c r="CG44" s="110"/>
      <c r="CH44" s="110"/>
      <c r="CI44" s="110"/>
      <c r="CJ44" s="110"/>
      <c r="CK44" s="110"/>
      <c r="CL44" s="110"/>
      <c r="CM44" s="110"/>
      <c r="CN44" s="110"/>
      <c r="CO44" s="110"/>
      <c r="CP44" s="110"/>
      <c r="CQ44" s="110"/>
      <c r="CR44" s="110"/>
      <c r="CS44" s="110"/>
      <c r="CT44" s="110"/>
      <c r="CU44" s="110"/>
      <c r="CV44" s="110"/>
      <c r="CW44" s="110"/>
      <c r="CX44" s="110"/>
      <c r="CY44" s="110"/>
      <c r="CZ44" s="110"/>
      <c r="DA44" s="110"/>
      <c r="DB44" s="110"/>
      <c r="DC44" s="110"/>
      <c r="DD44" s="110"/>
      <c r="DE44" s="110"/>
      <c r="DF44" s="110"/>
      <c r="DG44" s="110"/>
      <c r="DH44" s="110"/>
      <c r="DI44" s="110"/>
      <c r="DJ44" s="110"/>
      <c r="DK44" s="110"/>
      <c r="DL44" s="110"/>
      <c r="DM44" s="110"/>
      <c r="DN44" s="110"/>
      <c r="DO44" s="110"/>
      <c r="DP44" s="110"/>
      <c r="DQ44" s="110"/>
      <c r="DR44" s="110"/>
      <c r="DS44" s="110"/>
      <c r="DT44" s="110"/>
      <c r="DU44" s="110"/>
      <c r="DV44" s="110"/>
      <c r="DW44" s="110"/>
      <c r="DX44" s="110"/>
      <c r="DY44" s="110"/>
      <c r="DZ44" s="110"/>
      <c r="EA44" s="110"/>
      <c r="EB44" s="110"/>
      <c r="EC44" s="110"/>
      <c r="ED44" s="110"/>
      <c r="EE44" s="110"/>
      <c r="EF44" s="110"/>
      <c r="EG44" s="110"/>
      <c r="EH44" s="110"/>
      <c r="EI44" s="110"/>
      <c r="EJ44" s="110"/>
      <c r="EK44" s="110"/>
      <c r="EL44" s="110"/>
      <c r="EM44" s="110"/>
      <c r="EN44" s="110"/>
      <c r="EO44" s="110"/>
      <c r="EP44" s="110"/>
      <c r="EQ44" s="110"/>
      <c r="ER44" s="110"/>
      <c r="ES44" s="110"/>
      <c r="ET44" s="110"/>
      <c r="EU44" s="110"/>
      <c r="EV44" s="110"/>
      <c r="EW44" s="110"/>
      <c r="EX44" s="110"/>
      <c r="EY44" s="110"/>
      <c r="EZ44" s="110"/>
      <c r="FA44" s="110"/>
      <c r="FB44" s="110"/>
      <c r="FC44" s="110"/>
      <c r="FD44" s="110"/>
      <c r="FE44" s="110"/>
      <c r="FF44" s="110"/>
      <c r="FG44" s="110"/>
      <c r="FH44" s="110"/>
      <c r="FI44" s="110"/>
      <c r="FJ44" s="110"/>
      <c r="FK44" s="110"/>
      <c r="FL44" s="110"/>
      <c r="FM44" s="110"/>
      <c r="FN44" s="110"/>
      <c r="FO44" s="110"/>
      <c r="FP44" s="110"/>
      <c r="FQ44" s="110"/>
      <c r="FR44" s="110"/>
      <c r="FS44" s="110"/>
      <c r="FT44" s="110"/>
      <c r="FU44" s="110"/>
      <c r="FV44" s="110"/>
      <c r="FW44" s="110"/>
      <c r="FX44" s="110"/>
      <c r="FY44" s="110"/>
      <c r="FZ44" s="110"/>
      <c r="GA44" s="110"/>
      <c r="GB44" s="110"/>
      <c r="GC44" s="110"/>
      <c r="GD44" s="110"/>
      <c r="GE44" s="110"/>
      <c r="GF44" s="110"/>
      <c r="GG44" s="110"/>
      <c r="GH44" s="110"/>
      <c r="GI44" s="110"/>
      <c r="GJ44" s="110"/>
      <c r="GK44" s="110"/>
      <c r="GL44" s="110"/>
      <c r="GM44" s="110"/>
      <c r="GN44" s="110"/>
      <c r="GO44" s="110"/>
      <c r="GP44" s="110"/>
      <c r="GQ44" s="110"/>
      <c r="GR44" s="110"/>
      <c r="GS44" s="110"/>
      <c r="GT44" s="110"/>
      <c r="GU44" s="110"/>
      <c r="GV44" s="110"/>
      <c r="GW44" s="110"/>
      <c r="GX44" s="110"/>
      <c r="GY44" s="110"/>
      <c r="GZ44" s="110"/>
      <c r="HA44" s="110"/>
      <c r="HB44" s="110"/>
      <c r="HC44" s="110"/>
      <c r="HD44" s="110"/>
      <c r="HE44" s="110"/>
      <c r="HF44" s="110"/>
      <c r="HG44" s="110"/>
      <c r="HH44" s="110"/>
      <c r="HI44" s="110"/>
      <c r="HJ44" s="110"/>
      <c r="HK44" s="110"/>
      <c r="HL44" s="110"/>
      <c r="HM44" s="110"/>
      <c r="HN44" s="110"/>
      <c r="HO44" s="110"/>
      <c r="HP44" s="110"/>
      <c r="HQ44" s="110"/>
      <c r="HR44" s="110"/>
      <c r="HS44" s="110"/>
      <c r="HT44" s="110"/>
      <c r="HU44" s="110"/>
      <c r="HV44" s="110"/>
      <c r="HW44" s="110"/>
      <c r="HX44" s="110"/>
      <c r="HY44" s="110"/>
      <c r="HZ44" s="110"/>
      <c r="IA44" s="110"/>
      <c r="IB44" s="110"/>
      <c r="IC44" s="110"/>
      <c r="ID44" s="110"/>
      <c r="IE44" s="110"/>
      <c r="IF44" s="110"/>
      <c r="IG44" s="110"/>
      <c r="IH44" s="110"/>
      <c r="II44" s="110"/>
      <c r="IJ44" s="110"/>
      <c r="IK44" s="110"/>
      <c r="IL44" s="110"/>
      <c r="IM44" s="110"/>
      <c r="IN44" s="110"/>
      <c r="IO44" s="110"/>
      <c r="IP44" s="110"/>
      <c r="IQ44" s="110"/>
      <c r="IR44" s="110"/>
      <c r="IS44" s="110"/>
      <c r="IT44" s="110"/>
      <c r="IU44" s="110"/>
      <c r="IV44" s="110"/>
      <c r="IW44" s="110"/>
      <c r="IX44" s="110"/>
      <c r="IY44" s="110"/>
      <c r="IZ44" s="110"/>
      <c r="JA44" s="110"/>
      <c r="JB44" s="110"/>
      <c r="JC44" s="110"/>
      <c r="JD44" s="110"/>
      <c r="JE44" s="110"/>
      <c r="JF44" s="110"/>
      <c r="JG44" s="110"/>
    </row>
    <row r="45" spans="1:267" s="111" customFormat="1" hidden="1">
      <c r="A45" s="450"/>
      <c r="B45" s="453"/>
      <c r="C45" s="385"/>
      <c r="D45" s="161"/>
      <c r="E45" s="385"/>
      <c r="F45" s="385"/>
      <c r="G45" s="440"/>
      <c r="H45" s="391"/>
      <c r="I45" s="151"/>
      <c r="J45" s="154"/>
      <c r="K45" s="151" t="str">
        <f>IFERROR(CONCATENATE(INDEX('8- Políticas de Administración '!$B$16:$F$53,MATCH('5- Identificación de Riesgos'!J45,'8- Políticas de Administración '!$C$16:$C$54,0),1)," - ",L45),"")</f>
        <v/>
      </c>
      <c r="L45" s="193" t="str">
        <f>IFERROR(VLOOKUP(INDEX('8- Políticas de Administración '!$B$16:$F$63,MATCH('5- Identificación de Riesgos'!J45,'8- Políticas de Administración '!$C$16:$C$64,0),1),'8- Políticas de Administración '!$B$16:$F$64,5,FALSE),"")</f>
        <v/>
      </c>
      <c r="M45" s="402"/>
      <c r="N45" s="407"/>
      <c r="O45" s="446"/>
      <c r="P45" s="110"/>
      <c r="Q45" s="11"/>
      <c r="R45" s="11"/>
      <c r="S45" s="11"/>
      <c r="T45" s="11"/>
      <c r="U45" s="11"/>
      <c r="V45" s="11"/>
      <c r="W45" s="11"/>
      <c r="X45" s="11"/>
      <c r="Y45" s="11"/>
      <c r="Z45" s="11"/>
      <c r="AA45" s="110"/>
      <c r="AB45" s="110"/>
      <c r="AC45" s="110"/>
      <c r="AD45" s="110"/>
      <c r="AE45" s="110"/>
      <c r="AF45" s="110"/>
      <c r="AG45" s="110"/>
      <c r="AH45" s="110"/>
      <c r="AI45" s="110"/>
      <c r="AJ45" s="110"/>
      <c r="AK45" s="110"/>
      <c r="AL45" s="110"/>
      <c r="AM45" s="110"/>
      <c r="AN45" s="110"/>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110"/>
      <c r="BL45" s="110"/>
      <c r="BM45" s="110"/>
      <c r="BN45" s="110"/>
      <c r="BO45" s="110"/>
      <c r="BP45" s="110"/>
      <c r="BQ45" s="110"/>
      <c r="BR45" s="110"/>
      <c r="BS45" s="110"/>
      <c r="BT45" s="110"/>
      <c r="BU45" s="110"/>
      <c r="BV45" s="110"/>
      <c r="BW45" s="110"/>
      <c r="BX45" s="110"/>
      <c r="BY45" s="110"/>
      <c r="BZ45" s="110"/>
      <c r="CA45" s="110"/>
      <c r="CB45" s="110"/>
      <c r="CC45" s="110"/>
      <c r="CD45" s="110"/>
      <c r="CE45" s="110"/>
      <c r="CF45" s="110"/>
      <c r="CG45" s="110"/>
      <c r="CH45" s="110"/>
      <c r="CI45" s="110"/>
      <c r="CJ45" s="110"/>
      <c r="CK45" s="110"/>
      <c r="CL45" s="110"/>
      <c r="CM45" s="110"/>
      <c r="CN45" s="110"/>
      <c r="CO45" s="110"/>
      <c r="CP45" s="110"/>
      <c r="CQ45" s="110"/>
      <c r="CR45" s="110"/>
      <c r="CS45" s="110"/>
      <c r="CT45" s="110"/>
      <c r="CU45" s="110"/>
      <c r="CV45" s="110"/>
      <c r="CW45" s="110"/>
      <c r="CX45" s="110"/>
      <c r="CY45" s="110"/>
      <c r="CZ45" s="110"/>
      <c r="DA45" s="110"/>
      <c r="DB45" s="110"/>
      <c r="DC45" s="110"/>
      <c r="DD45" s="110"/>
      <c r="DE45" s="110"/>
      <c r="DF45" s="110"/>
      <c r="DG45" s="110"/>
      <c r="DH45" s="110"/>
      <c r="DI45" s="110"/>
      <c r="DJ45" s="110"/>
      <c r="DK45" s="110"/>
      <c r="DL45" s="110"/>
      <c r="DM45" s="110"/>
      <c r="DN45" s="110"/>
      <c r="DO45" s="110"/>
      <c r="DP45" s="110"/>
      <c r="DQ45" s="110"/>
      <c r="DR45" s="110"/>
      <c r="DS45" s="110"/>
      <c r="DT45" s="110"/>
      <c r="DU45" s="110"/>
      <c r="DV45" s="110"/>
      <c r="DW45" s="110"/>
      <c r="DX45" s="110"/>
      <c r="DY45" s="110"/>
      <c r="DZ45" s="110"/>
      <c r="EA45" s="110"/>
      <c r="EB45" s="110"/>
      <c r="EC45" s="110"/>
      <c r="ED45" s="110"/>
      <c r="EE45" s="110"/>
      <c r="EF45" s="110"/>
      <c r="EG45" s="110"/>
      <c r="EH45" s="110"/>
      <c r="EI45" s="110"/>
      <c r="EJ45" s="110"/>
      <c r="EK45" s="110"/>
      <c r="EL45" s="110"/>
      <c r="EM45" s="110"/>
      <c r="EN45" s="110"/>
      <c r="EO45" s="110"/>
      <c r="EP45" s="110"/>
      <c r="EQ45" s="110"/>
      <c r="ER45" s="110"/>
      <c r="ES45" s="110"/>
      <c r="ET45" s="110"/>
      <c r="EU45" s="110"/>
      <c r="EV45" s="110"/>
      <c r="EW45" s="110"/>
      <c r="EX45" s="110"/>
      <c r="EY45" s="110"/>
      <c r="EZ45" s="110"/>
      <c r="FA45" s="110"/>
      <c r="FB45" s="110"/>
      <c r="FC45" s="110"/>
      <c r="FD45" s="110"/>
      <c r="FE45" s="110"/>
      <c r="FF45" s="110"/>
      <c r="FG45" s="110"/>
      <c r="FH45" s="110"/>
      <c r="FI45" s="110"/>
      <c r="FJ45" s="110"/>
      <c r="FK45" s="110"/>
      <c r="FL45" s="110"/>
      <c r="FM45" s="110"/>
      <c r="FN45" s="110"/>
      <c r="FO45" s="110"/>
      <c r="FP45" s="110"/>
      <c r="FQ45" s="110"/>
      <c r="FR45" s="110"/>
      <c r="FS45" s="110"/>
      <c r="FT45" s="110"/>
      <c r="FU45" s="110"/>
      <c r="FV45" s="110"/>
      <c r="FW45" s="110"/>
      <c r="FX45" s="110"/>
      <c r="FY45" s="110"/>
      <c r="FZ45" s="110"/>
      <c r="GA45" s="110"/>
      <c r="GB45" s="110"/>
      <c r="GC45" s="110"/>
      <c r="GD45" s="110"/>
      <c r="GE45" s="110"/>
      <c r="GF45" s="110"/>
      <c r="GG45" s="110"/>
      <c r="GH45" s="110"/>
      <c r="GI45" s="110"/>
      <c r="GJ45" s="110"/>
      <c r="GK45" s="110"/>
      <c r="GL45" s="110"/>
      <c r="GM45" s="110"/>
      <c r="GN45" s="110"/>
      <c r="GO45" s="110"/>
      <c r="GP45" s="110"/>
      <c r="GQ45" s="110"/>
      <c r="GR45" s="110"/>
      <c r="GS45" s="110"/>
      <c r="GT45" s="110"/>
      <c r="GU45" s="110"/>
      <c r="GV45" s="110"/>
      <c r="GW45" s="110"/>
      <c r="GX45" s="110"/>
      <c r="GY45" s="110"/>
      <c r="GZ45" s="110"/>
      <c r="HA45" s="110"/>
      <c r="HB45" s="110"/>
      <c r="HC45" s="110"/>
      <c r="HD45" s="110"/>
      <c r="HE45" s="110"/>
      <c r="HF45" s="110"/>
      <c r="HG45" s="110"/>
      <c r="HH45" s="110"/>
      <c r="HI45" s="110"/>
      <c r="HJ45" s="110"/>
      <c r="HK45" s="110"/>
      <c r="HL45" s="110"/>
      <c r="HM45" s="110"/>
      <c r="HN45" s="110"/>
      <c r="HO45" s="110"/>
      <c r="HP45" s="110"/>
      <c r="HQ45" s="110"/>
      <c r="HR45" s="110"/>
      <c r="HS45" s="110"/>
      <c r="HT45" s="110"/>
      <c r="HU45" s="110"/>
      <c r="HV45" s="110"/>
      <c r="HW45" s="110"/>
      <c r="HX45" s="110"/>
      <c r="HY45" s="110"/>
      <c r="HZ45" s="110"/>
      <c r="IA45" s="110"/>
      <c r="IB45" s="110"/>
      <c r="IC45" s="110"/>
      <c r="ID45" s="110"/>
      <c r="IE45" s="110"/>
      <c r="IF45" s="110"/>
      <c r="IG45" s="110"/>
      <c r="IH45" s="110"/>
      <c r="II45" s="110"/>
      <c r="IJ45" s="110"/>
      <c r="IK45" s="110"/>
      <c r="IL45" s="110"/>
      <c r="IM45" s="110"/>
      <c r="IN45" s="110"/>
      <c r="IO45" s="110"/>
      <c r="IP45" s="110"/>
      <c r="IQ45" s="110"/>
      <c r="IR45" s="110"/>
      <c r="IS45" s="110"/>
      <c r="IT45" s="110"/>
      <c r="IU45" s="110"/>
      <c r="IV45" s="110"/>
      <c r="IW45" s="110"/>
      <c r="IX45" s="110"/>
      <c r="IY45" s="110"/>
      <c r="IZ45" s="110"/>
      <c r="JA45" s="110"/>
      <c r="JB45" s="110"/>
      <c r="JC45" s="110"/>
      <c r="JD45" s="110"/>
      <c r="JE45" s="110"/>
      <c r="JF45" s="110"/>
      <c r="JG45" s="110"/>
    </row>
    <row r="46" spans="1:267" s="111" customFormat="1" hidden="1">
      <c r="A46" s="450"/>
      <c r="B46" s="453"/>
      <c r="C46" s="385"/>
      <c r="D46" s="161"/>
      <c r="E46" s="385"/>
      <c r="F46" s="385"/>
      <c r="G46" s="440"/>
      <c r="H46" s="391"/>
      <c r="I46" s="151"/>
      <c r="J46" s="154"/>
      <c r="K46" s="151" t="str">
        <f>IFERROR(CONCATENATE(INDEX('8- Políticas de Administración '!$B$16:$F$53,MATCH('5- Identificación de Riesgos'!J46,'8- Políticas de Administración '!$C$16:$C$54,0),1)," - ",L46),"")</f>
        <v/>
      </c>
      <c r="L46" s="193" t="str">
        <f>IFERROR(VLOOKUP(INDEX('8- Políticas de Administración '!$B$16:$F$63,MATCH('5- Identificación de Riesgos'!J46,'8- Políticas de Administración '!$C$16:$C$64,0),1),'8- Políticas de Administración '!$B$16:$F$64,5,FALSE),"")</f>
        <v/>
      </c>
      <c r="M46" s="402"/>
      <c r="N46" s="407"/>
      <c r="O46" s="446"/>
      <c r="P46" s="110"/>
      <c r="Q46" s="11"/>
      <c r="R46" s="11"/>
      <c r="S46" s="11"/>
      <c r="T46" s="11"/>
      <c r="U46" s="11"/>
      <c r="V46" s="11"/>
      <c r="W46" s="11"/>
      <c r="X46" s="11"/>
      <c r="Y46" s="11"/>
      <c r="Z46" s="11"/>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0"/>
      <c r="AY46" s="110"/>
      <c r="AZ46" s="110"/>
      <c r="BA46" s="110"/>
      <c r="BB46" s="110"/>
      <c r="BC46" s="110"/>
      <c r="BD46" s="110"/>
      <c r="BE46" s="110"/>
      <c r="BF46" s="110"/>
      <c r="BG46" s="110"/>
      <c r="BH46" s="110"/>
      <c r="BI46" s="110"/>
      <c r="BJ46" s="110"/>
      <c r="BK46" s="110"/>
      <c r="BL46" s="110"/>
      <c r="BM46" s="110"/>
      <c r="BN46" s="110"/>
      <c r="BO46" s="110"/>
      <c r="BP46" s="110"/>
      <c r="BQ46" s="110"/>
      <c r="BR46" s="110"/>
      <c r="BS46" s="110"/>
      <c r="BT46" s="110"/>
      <c r="BU46" s="110"/>
      <c r="BV46" s="110"/>
      <c r="BW46" s="110"/>
      <c r="BX46" s="110"/>
      <c r="BY46" s="110"/>
      <c r="BZ46" s="110"/>
      <c r="CA46" s="110"/>
      <c r="CB46" s="110"/>
      <c r="CC46" s="110"/>
      <c r="CD46" s="110"/>
      <c r="CE46" s="110"/>
      <c r="CF46" s="110"/>
      <c r="CG46" s="110"/>
      <c r="CH46" s="110"/>
      <c r="CI46" s="110"/>
      <c r="CJ46" s="110"/>
      <c r="CK46" s="110"/>
      <c r="CL46" s="110"/>
      <c r="CM46" s="110"/>
      <c r="CN46" s="110"/>
      <c r="CO46" s="110"/>
      <c r="CP46" s="110"/>
      <c r="CQ46" s="110"/>
      <c r="CR46" s="110"/>
      <c r="CS46" s="110"/>
      <c r="CT46" s="110"/>
      <c r="CU46" s="110"/>
      <c r="CV46" s="110"/>
      <c r="CW46" s="110"/>
      <c r="CX46" s="110"/>
      <c r="CY46" s="110"/>
      <c r="CZ46" s="110"/>
      <c r="DA46" s="110"/>
      <c r="DB46" s="110"/>
      <c r="DC46" s="110"/>
      <c r="DD46" s="110"/>
      <c r="DE46" s="110"/>
      <c r="DF46" s="110"/>
      <c r="DG46" s="110"/>
      <c r="DH46" s="110"/>
      <c r="DI46" s="110"/>
      <c r="DJ46" s="110"/>
      <c r="DK46" s="110"/>
      <c r="DL46" s="110"/>
      <c r="DM46" s="110"/>
      <c r="DN46" s="110"/>
      <c r="DO46" s="110"/>
      <c r="DP46" s="110"/>
      <c r="DQ46" s="110"/>
      <c r="DR46" s="110"/>
      <c r="DS46" s="110"/>
      <c r="DT46" s="110"/>
      <c r="DU46" s="110"/>
      <c r="DV46" s="110"/>
      <c r="DW46" s="110"/>
      <c r="DX46" s="110"/>
      <c r="DY46" s="110"/>
      <c r="DZ46" s="110"/>
      <c r="EA46" s="110"/>
      <c r="EB46" s="110"/>
      <c r="EC46" s="110"/>
      <c r="ED46" s="110"/>
      <c r="EE46" s="110"/>
      <c r="EF46" s="110"/>
      <c r="EG46" s="110"/>
      <c r="EH46" s="110"/>
      <c r="EI46" s="110"/>
      <c r="EJ46" s="110"/>
      <c r="EK46" s="110"/>
      <c r="EL46" s="110"/>
      <c r="EM46" s="110"/>
      <c r="EN46" s="110"/>
      <c r="EO46" s="110"/>
      <c r="EP46" s="110"/>
      <c r="EQ46" s="110"/>
      <c r="ER46" s="110"/>
      <c r="ES46" s="110"/>
      <c r="ET46" s="110"/>
      <c r="EU46" s="110"/>
      <c r="EV46" s="110"/>
      <c r="EW46" s="110"/>
      <c r="EX46" s="110"/>
      <c r="EY46" s="110"/>
      <c r="EZ46" s="110"/>
      <c r="FA46" s="110"/>
      <c r="FB46" s="110"/>
      <c r="FC46" s="110"/>
      <c r="FD46" s="110"/>
      <c r="FE46" s="110"/>
      <c r="FF46" s="110"/>
      <c r="FG46" s="110"/>
      <c r="FH46" s="110"/>
      <c r="FI46" s="110"/>
      <c r="FJ46" s="110"/>
      <c r="FK46" s="110"/>
      <c r="FL46" s="110"/>
      <c r="FM46" s="110"/>
      <c r="FN46" s="110"/>
      <c r="FO46" s="110"/>
      <c r="FP46" s="110"/>
      <c r="FQ46" s="110"/>
      <c r="FR46" s="110"/>
      <c r="FS46" s="110"/>
      <c r="FT46" s="110"/>
      <c r="FU46" s="110"/>
      <c r="FV46" s="110"/>
      <c r="FW46" s="110"/>
      <c r="FX46" s="110"/>
      <c r="FY46" s="110"/>
      <c r="FZ46" s="110"/>
      <c r="GA46" s="110"/>
      <c r="GB46" s="110"/>
      <c r="GC46" s="110"/>
      <c r="GD46" s="110"/>
      <c r="GE46" s="110"/>
      <c r="GF46" s="110"/>
      <c r="GG46" s="110"/>
      <c r="GH46" s="110"/>
      <c r="GI46" s="110"/>
      <c r="GJ46" s="110"/>
      <c r="GK46" s="110"/>
      <c r="GL46" s="110"/>
      <c r="GM46" s="110"/>
      <c r="GN46" s="110"/>
      <c r="GO46" s="110"/>
      <c r="GP46" s="110"/>
      <c r="GQ46" s="110"/>
      <c r="GR46" s="110"/>
      <c r="GS46" s="110"/>
      <c r="GT46" s="110"/>
      <c r="GU46" s="110"/>
      <c r="GV46" s="110"/>
      <c r="GW46" s="110"/>
      <c r="GX46" s="110"/>
      <c r="GY46" s="110"/>
      <c r="GZ46" s="110"/>
      <c r="HA46" s="110"/>
      <c r="HB46" s="110"/>
      <c r="HC46" s="110"/>
      <c r="HD46" s="110"/>
      <c r="HE46" s="110"/>
      <c r="HF46" s="110"/>
      <c r="HG46" s="110"/>
      <c r="HH46" s="110"/>
      <c r="HI46" s="110"/>
      <c r="HJ46" s="110"/>
      <c r="HK46" s="110"/>
      <c r="HL46" s="110"/>
      <c r="HM46" s="110"/>
      <c r="HN46" s="110"/>
      <c r="HO46" s="110"/>
      <c r="HP46" s="110"/>
      <c r="HQ46" s="110"/>
      <c r="HR46" s="110"/>
      <c r="HS46" s="110"/>
      <c r="HT46" s="110"/>
      <c r="HU46" s="110"/>
      <c r="HV46" s="110"/>
      <c r="HW46" s="110"/>
      <c r="HX46" s="110"/>
      <c r="HY46" s="110"/>
      <c r="HZ46" s="110"/>
      <c r="IA46" s="110"/>
      <c r="IB46" s="110"/>
      <c r="IC46" s="110"/>
      <c r="ID46" s="110"/>
      <c r="IE46" s="110"/>
      <c r="IF46" s="110"/>
      <c r="IG46" s="110"/>
      <c r="IH46" s="110"/>
      <c r="II46" s="110"/>
      <c r="IJ46" s="110"/>
      <c r="IK46" s="110"/>
      <c r="IL46" s="110"/>
      <c r="IM46" s="110"/>
      <c r="IN46" s="110"/>
      <c r="IO46" s="110"/>
      <c r="IP46" s="110"/>
      <c r="IQ46" s="110"/>
      <c r="IR46" s="110"/>
      <c r="IS46" s="110"/>
      <c r="IT46" s="110"/>
      <c r="IU46" s="110"/>
      <c r="IV46" s="110"/>
      <c r="IW46" s="110"/>
      <c r="IX46" s="110"/>
      <c r="IY46" s="110"/>
      <c r="IZ46" s="110"/>
      <c r="JA46" s="110"/>
      <c r="JB46" s="110"/>
      <c r="JC46" s="110"/>
      <c r="JD46" s="110"/>
      <c r="JE46" s="110"/>
      <c r="JF46" s="110"/>
      <c r="JG46" s="110"/>
    </row>
    <row r="47" spans="1:267" s="111" customFormat="1" hidden="1">
      <c r="A47" s="450"/>
      <c r="B47" s="453"/>
      <c r="C47" s="385"/>
      <c r="D47" s="161"/>
      <c r="E47" s="385"/>
      <c r="F47" s="385"/>
      <c r="G47" s="440"/>
      <c r="H47" s="391"/>
      <c r="I47" s="151"/>
      <c r="J47" s="154"/>
      <c r="K47" s="151" t="str">
        <f>IFERROR(CONCATENATE(INDEX('8- Políticas de Administración '!$B$16:$F$53,MATCH('5- Identificación de Riesgos'!J47,'8- Políticas de Administración '!$C$16:$C$54,0),1)," - ",L47),"")</f>
        <v/>
      </c>
      <c r="L47" s="193" t="str">
        <f>IFERROR(VLOOKUP(INDEX('8- Políticas de Administración '!$B$16:$F$63,MATCH('5- Identificación de Riesgos'!J47,'8- Políticas de Administración '!$C$16:$C$64,0),1),'8- Políticas de Administración '!$B$16:$F$64,5,FALSE),"")</f>
        <v/>
      </c>
      <c r="M47" s="402"/>
      <c r="N47" s="407"/>
      <c r="O47" s="446"/>
      <c r="P47" s="110"/>
      <c r="Q47" s="11"/>
      <c r="R47" s="11"/>
      <c r="S47" s="11"/>
      <c r="T47" s="11"/>
      <c r="U47" s="11"/>
      <c r="V47" s="11"/>
      <c r="W47" s="11"/>
      <c r="X47" s="11"/>
      <c r="Y47" s="11"/>
      <c r="Z47" s="11"/>
      <c r="AA47" s="110"/>
      <c r="AB47" s="110"/>
      <c r="AC47" s="110"/>
      <c r="AD47" s="110"/>
      <c r="AE47" s="110"/>
      <c r="AF47" s="110"/>
      <c r="AG47" s="110"/>
      <c r="AH47" s="110"/>
      <c r="AI47" s="110"/>
      <c r="AJ47" s="110"/>
      <c r="AK47" s="110"/>
      <c r="AL47" s="110"/>
      <c r="AM47" s="110"/>
      <c r="AN47" s="110"/>
      <c r="AO47" s="110"/>
      <c r="AP47" s="110"/>
      <c r="AQ47" s="110"/>
      <c r="AR47" s="110"/>
      <c r="AS47" s="110"/>
      <c r="AT47" s="110"/>
      <c r="AU47" s="110"/>
      <c r="AV47" s="110"/>
      <c r="AW47" s="110"/>
      <c r="AX47" s="110"/>
      <c r="AY47" s="110"/>
      <c r="AZ47" s="110"/>
      <c r="BA47" s="110"/>
      <c r="BB47" s="110"/>
      <c r="BC47" s="110"/>
      <c r="BD47" s="110"/>
      <c r="BE47" s="110"/>
      <c r="BF47" s="110"/>
      <c r="BG47" s="110"/>
      <c r="BH47" s="110"/>
      <c r="BI47" s="110"/>
      <c r="BJ47" s="110"/>
      <c r="BK47" s="110"/>
      <c r="BL47" s="110"/>
      <c r="BM47" s="110"/>
      <c r="BN47" s="110"/>
      <c r="BO47" s="110"/>
      <c r="BP47" s="110"/>
      <c r="BQ47" s="110"/>
      <c r="BR47" s="110"/>
      <c r="BS47" s="110"/>
      <c r="BT47" s="110"/>
      <c r="BU47" s="110"/>
      <c r="BV47" s="110"/>
      <c r="BW47" s="110"/>
      <c r="BX47" s="110"/>
      <c r="BY47" s="110"/>
      <c r="BZ47" s="110"/>
      <c r="CA47" s="110"/>
      <c r="CB47" s="110"/>
      <c r="CC47" s="110"/>
      <c r="CD47" s="110"/>
      <c r="CE47" s="110"/>
      <c r="CF47" s="110"/>
      <c r="CG47" s="110"/>
      <c r="CH47" s="110"/>
      <c r="CI47" s="110"/>
      <c r="CJ47" s="110"/>
      <c r="CK47" s="110"/>
      <c r="CL47" s="110"/>
      <c r="CM47" s="110"/>
      <c r="CN47" s="110"/>
      <c r="CO47" s="110"/>
      <c r="CP47" s="110"/>
      <c r="CQ47" s="110"/>
      <c r="CR47" s="110"/>
      <c r="CS47" s="110"/>
      <c r="CT47" s="110"/>
      <c r="CU47" s="110"/>
      <c r="CV47" s="110"/>
      <c r="CW47" s="110"/>
      <c r="CX47" s="110"/>
      <c r="CY47" s="110"/>
      <c r="CZ47" s="110"/>
      <c r="DA47" s="110"/>
      <c r="DB47" s="110"/>
      <c r="DC47" s="110"/>
      <c r="DD47" s="110"/>
      <c r="DE47" s="110"/>
      <c r="DF47" s="110"/>
      <c r="DG47" s="110"/>
      <c r="DH47" s="110"/>
      <c r="DI47" s="110"/>
      <c r="DJ47" s="110"/>
      <c r="DK47" s="110"/>
      <c r="DL47" s="110"/>
      <c r="DM47" s="110"/>
      <c r="DN47" s="110"/>
      <c r="DO47" s="110"/>
      <c r="DP47" s="110"/>
      <c r="DQ47" s="110"/>
      <c r="DR47" s="110"/>
      <c r="DS47" s="110"/>
      <c r="DT47" s="110"/>
      <c r="DU47" s="110"/>
      <c r="DV47" s="110"/>
      <c r="DW47" s="110"/>
      <c r="DX47" s="110"/>
      <c r="DY47" s="110"/>
      <c r="DZ47" s="110"/>
      <c r="EA47" s="110"/>
      <c r="EB47" s="110"/>
      <c r="EC47" s="110"/>
      <c r="ED47" s="110"/>
      <c r="EE47" s="110"/>
      <c r="EF47" s="110"/>
      <c r="EG47" s="110"/>
      <c r="EH47" s="110"/>
      <c r="EI47" s="110"/>
      <c r="EJ47" s="110"/>
      <c r="EK47" s="110"/>
      <c r="EL47" s="110"/>
      <c r="EM47" s="110"/>
      <c r="EN47" s="110"/>
      <c r="EO47" s="110"/>
      <c r="EP47" s="110"/>
      <c r="EQ47" s="110"/>
      <c r="ER47" s="110"/>
      <c r="ES47" s="110"/>
      <c r="ET47" s="110"/>
      <c r="EU47" s="110"/>
      <c r="EV47" s="110"/>
      <c r="EW47" s="110"/>
      <c r="EX47" s="110"/>
      <c r="EY47" s="110"/>
      <c r="EZ47" s="110"/>
      <c r="FA47" s="110"/>
      <c r="FB47" s="110"/>
      <c r="FC47" s="110"/>
      <c r="FD47" s="110"/>
      <c r="FE47" s="110"/>
      <c r="FF47" s="110"/>
      <c r="FG47" s="110"/>
      <c r="FH47" s="110"/>
      <c r="FI47" s="110"/>
      <c r="FJ47" s="110"/>
      <c r="FK47" s="110"/>
      <c r="FL47" s="110"/>
      <c r="FM47" s="110"/>
      <c r="FN47" s="110"/>
      <c r="FO47" s="110"/>
      <c r="FP47" s="110"/>
      <c r="FQ47" s="110"/>
      <c r="FR47" s="110"/>
      <c r="FS47" s="110"/>
      <c r="FT47" s="110"/>
      <c r="FU47" s="110"/>
      <c r="FV47" s="110"/>
      <c r="FW47" s="110"/>
      <c r="FX47" s="110"/>
      <c r="FY47" s="110"/>
      <c r="FZ47" s="110"/>
      <c r="GA47" s="110"/>
      <c r="GB47" s="110"/>
      <c r="GC47" s="110"/>
      <c r="GD47" s="110"/>
      <c r="GE47" s="110"/>
      <c r="GF47" s="110"/>
      <c r="GG47" s="110"/>
      <c r="GH47" s="110"/>
      <c r="GI47" s="110"/>
      <c r="GJ47" s="110"/>
      <c r="GK47" s="110"/>
      <c r="GL47" s="110"/>
      <c r="GM47" s="110"/>
      <c r="GN47" s="110"/>
      <c r="GO47" s="110"/>
      <c r="GP47" s="110"/>
      <c r="GQ47" s="110"/>
      <c r="GR47" s="110"/>
      <c r="GS47" s="110"/>
      <c r="GT47" s="110"/>
      <c r="GU47" s="110"/>
      <c r="GV47" s="110"/>
      <c r="GW47" s="110"/>
      <c r="GX47" s="110"/>
      <c r="GY47" s="110"/>
      <c r="GZ47" s="110"/>
      <c r="HA47" s="110"/>
      <c r="HB47" s="110"/>
      <c r="HC47" s="110"/>
      <c r="HD47" s="110"/>
      <c r="HE47" s="110"/>
      <c r="HF47" s="110"/>
      <c r="HG47" s="110"/>
      <c r="HH47" s="110"/>
      <c r="HI47" s="110"/>
      <c r="HJ47" s="110"/>
      <c r="HK47" s="110"/>
      <c r="HL47" s="110"/>
      <c r="HM47" s="110"/>
      <c r="HN47" s="110"/>
      <c r="HO47" s="110"/>
      <c r="HP47" s="110"/>
      <c r="HQ47" s="110"/>
      <c r="HR47" s="110"/>
      <c r="HS47" s="110"/>
      <c r="HT47" s="110"/>
      <c r="HU47" s="110"/>
      <c r="HV47" s="110"/>
      <c r="HW47" s="110"/>
      <c r="HX47" s="110"/>
      <c r="HY47" s="110"/>
      <c r="HZ47" s="110"/>
      <c r="IA47" s="110"/>
      <c r="IB47" s="110"/>
      <c r="IC47" s="110"/>
      <c r="ID47" s="110"/>
      <c r="IE47" s="110"/>
      <c r="IF47" s="110"/>
      <c r="IG47" s="110"/>
      <c r="IH47" s="110"/>
      <c r="II47" s="110"/>
      <c r="IJ47" s="110"/>
      <c r="IK47" s="110"/>
      <c r="IL47" s="110"/>
      <c r="IM47" s="110"/>
      <c r="IN47" s="110"/>
      <c r="IO47" s="110"/>
      <c r="IP47" s="110"/>
      <c r="IQ47" s="110"/>
      <c r="IR47" s="110"/>
      <c r="IS47" s="110"/>
      <c r="IT47" s="110"/>
      <c r="IU47" s="110"/>
      <c r="IV47" s="110"/>
      <c r="IW47" s="110"/>
      <c r="IX47" s="110"/>
      <c r="IY47" s="110"/>
      <c r="IZ47" s="110"/>
      <c r="JA47" s="110"/>
      <c r="JB47" s="110"/>
      <c r="JC47" s="110"/>
      <c r="JD47" s="110"/>
      <c r="JE47" s="110"/>
      <c r="JF47" s="110"/>
      <c r="JG47" s="110"/>
    </row>
    <row r="48" spans="1:267" s="111" customFormat="1" hidden="1">
      <c r="A48" s="450"/>
      <c r="B48" s="453"/>
      <c r="C48" s="385"/>
      <c r="D48" s="161"/>
      <c r="E48" s="385"/>
      <c r="F48" s="385"/>
      <c r="G48" s="440"/>
      <c r="H48" s="391"/>
      <c r="I48" s="151"/>
      <c r="J48" s="154"/>
      <c r="K48" s="151" t="str">
        <f>IFERROR(CONCATENATE(INDEX('8- Políticas de Administración '!$B$16:$F$53,MATCH('5- Identificación de Riesgos'!J48,'8- Políticas de Administración '!$C$16:$C$54,0),1)," - ",L48),"")</f>
        <v/>
      </c>
      <c r="L48" s="193" t="str">
        <f>IFERROR(VLOOKUP(INDEX('8- Políticas de Administración '!$B$16:$F$63,MATCH('5- Identificación de Riesgos'!J48,'8- Políticas de Administración '!$C$16:$C$64,0),1),'8- Políticas de Administración '!$B$16:$F$64,5,FALSE),"")</f>
        <v/>
      </c>
      <c r="M48" s="402"/>
      <c r="N48" s="407"/>
      <c r="O48" s="446"/>
      <c r="P48" s="110"/>
      <c r="Q48" s="11"/>
      <c r="R48" s="11"/>
      <c r="S48" s="11"/>
      <c r="T48" s="11"/>
      <c r="U48" s="11"/>
      <c r="V48" s="11"/>
      <c r="W48" s="11"/>
      <c r="X48" s="11"/>
      <c r="Y48" s="11"/>
      <c r="Z48" s="11"/>
      <c r="AA48" s="110"/>
      <c r="AB48" s="110"/>
      <c r="AC48" s="110"/>
      <c r="AD48" s="110"/>
      <c r="AE48" s="110"/>
      <c r="AF48" s="110"/>
      <c r="AG48" s="110"/>
      <c r="AH48" s="110"/>
      <c r="AI48" s="110"/>
      <c r="AJ48" s="110"/>
      <c r="AK48" s="110"/>
      <c r="AL48" s="110"/>
      <c r="AM48" s="110"/>
      <c r="AN48" s="110"/>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0"/>
      <c r="BK48" s="110"/>
      <c r="BL48" s="110"/>
      <c r="BM48" s="110"/>
      <c r="BN48" s="110"/>
      <c r="BO48" s="110"/>
      <c r="BP48" s="110"/>
      <c r="BQ48" s="110"/>
      <c r="BR48" s="110"/>
      <c r="BS48" s="110"/>
      <c r="BT48" s="110"/>
      <c r="BU48" s="110"/>
      <c r="BV48" s="110"/>
      <c r="BW48" s="110"/>
      <c r="BX48" s="110"/>
      <c r="BY48" s="110"/>
      <c r="BZ48" s="110"/>
      <c r="CA48" s="110"/>
      <c r="CB48" s="110"/>
      <c r="CC48" s="110"/>
      <c r="CD48" s="110"/>
      <c r="CE48" s="110"/>
      <c r="CF48" s="110"/>
      <c r="CG48" s="110"/>
      <c r="CH48" s="110"/>
      <c r="CI48" s="110"/>
      <c r="CJ48" s="110"/>
      <c r="CK48" s="110"/>
      <c r="CL48" s="110"/>
      <c r="CM48" s="110"/>
      <c r="CN48" s="110"/>
      <c r="CO48" s="110"/>
      <c r="CP48" s="110"/>
      <c r="CQ48" s="110"/>
      <c r="CR48" s="110"/>
      <c r="CS48" s="110"/>
      <c r="CT48" s="110"/>
      <c r="CU48" s="110"/>
      <c r="CV48" s="110"/>
      <c r="CW48" s="110"/>
      <c r="CX48" s="110"/>
      <c r="CY48" s="110"/>
      <c r="CZ48" s="110"/>
      <c r="DA48" s="110"/>
      <c r="DB48" s="110"/>
      <c r="DC48" s="110"/>
      <c r="DD48" s="110"/>
      <c r="DE48" s="110"/>
      <c r="DF48" s="110"/>
      <c r="DG48" s="110"/>
      <c r="DH48" s="110"/>
      <c r="DI48" s="110"/>
      <c r="DJ48" s="110"/>
      <c r="DK48" s="110"/>
      <c r="DL48" s="110"/>
      <c r="DM48" s="110"/>
      <c r="DN48" s="110"/>
      <c r="DO48" s="110"/>
      <c r="DP48" s="110"/>
      <c r="DQ48" s="110"/>
      <c r="DR48" s="110"/>
      <c r="DS48" s="110"/>
      <c r="DT48" s="110"/>
      <c r="DU48" s="110"/>
      <c r="DV48" s="110"/>
      <c r="DW48" s="110"/>
      <c r="DX48" s="110"/>
      <c r="DY48" s="110"/>
      <c r="DZ48" s="110"/>
      <c r="EA48" s="110"/>
      <c r="EB48" s="110"/>
      <c r="EC48" s="110"/>
      <c r="ED48" s="110"/>
      <c r="EE48" s="110"/>
      <c r="EF48" s="110"/>
      <c r="EG48" s="110"/>
      <c r="EH48" s="110"/>
      <c r="EI48" s="110"/>
      <c r="EJ48" s="110"/>
      <c r="EK48" s="110"/>
      <c r="EL48" s="110"/>
      <c r="EM48" s="110"/>
      <c r="EN48" s="110"/>
      <c r="EO48" s="110"/>
      <c r="EP48" s="110"/>
      <c r="EQ48" s="110"/>
      <c r="ER48" s="110"/>
      <c r="ES48" s="110"/>
      <c r="ET48" s="110"/>
      <c r="EU48" s="110"/>
      <c r="EV48" s="110"/>
      <c r="EW48" s="110"/>
      <c r="EX48" s="110"/>
      <c r="EY48" s="110"/>
      <c r="EZ48" s="110"/>
      <c r="FA48" s="110"/>
      <c r="FB48" s="110"/>
      <c r="FC48" s="110"/>
      <c r="FD48" s="110"/>
      <c r="FE48" s="110"/>
      <c r="FF48" s="110"/>
      <c r="FG48" s="110"/>
      <c r="FH48" s="110"/>
      <c r="FI48" s="110"/>
      <c r="FJ48" s="110"/>
      <c r="FK48" s="110"/>
      <c r="FL48" s="110"/>
      <c r="FM48" s="110"/>
      <c r="FN48" s="110"/>
      <c r="FO48" s="110"/>
      <c r="FP48" s="110"/>
      <c r="FQ48" s="110"/>
      <c r="FR48" s="110"/>
      <c r="FS48" s="110"/>
      <c r="FT48" s="110"/>
      <c r="FU48" s="110"/>
      <c r="FV48" s="110"/>
      <c r="FW48" s="110"/>
      <c r="FX48" s="110"/>
      <c r="FY48" s="110"/>
      <c r="FZ48" s="110"/>
      <c r="GA48" s="110"/>
      <c r="GB48" s="110"/>
      <c r="GC48" s="110"/>
      <c r="GD48" s="110"/>
      <c r="GE48" s="110"/>
      <c r="GF48" s="110"/>
      <c r="GG48" s="110"/>
      <c r="GH48" s="110"/>
      <c r="GI48" s="110"/>
      <c r="GJ48" s="110"/>
      <c r="GK48" s="110"/>
      <c r="GL48" s="110"/>
      <c r="GM48" s="110"/>
      <c r="GN48" s="110"/>
      <c r="GO48" s="110"/>
      <c r="GP48" s="110"/>
      <c r="GQ48" s="110"/>
      <c r="GR48" s="110"/>
      <c r="GS48" s="110"/>
      <c r="GT48" s="110"/>
      <c r="GU48" s="110"/>
      <c r="GV48" s="110"/>
      <c r="GW48" s="110"/>
      <c r="GX48" s="110"/>
      <c r="GY48" s="110"/>
      <c r="GZ48" s="110"/>
      <c r="HA48" s="110"/>
      <c r="HB48" s="110"/>
      <c r="HC48" s="110"/>
      <c r="HD48" s="110"/>
      <c r="HE48" s="110"/>
      <c r="HF48" s="110"/>
      <c r="HG48" s="110"/>
      <c r="HH48" s="110"/>
      <c r="HI48" s="110"/>
      <c r="HJ48" s="110"/>
      <c r="HK48" s="110"/>
      <c r="HL48" s="110"/>
      <c r="HM48" s="110"/>
      <c r="HN48" s="110"/>
      <c r="HO48" s="110"/>
      <c r="HP48" s="110"/>
      <c r="HQ48" s="110"/>
      <c r="HR48" s="110"/>
      <c r="HS48" s="110"/>
      <c r="HT48" s="110"/>
      <c r="HU48" s="110"/>
      <c r="HV48" s="110"/>
      <c r="HW48" s="110"/>
      <c r="HX48" s="110"/>
      <c r="HY48" s="110"/>
      <c r="HZ48" s="110"/>
      <c r="IA48" s="110"/>
      <c r="IB48" s="110"/>
      <c r="IC48" s="110"/>
      <c r="ID48" s="110"/>
      <c r="IE48" s="110"/>
      <c r="IF48" s="110"/>
      <c r="IG48" s="110"/>
      <c r="IH48" s="110"/>
      <c r="II48" s="110"/>
      <c r="IJ48" s="110"/>
      <c r="IK48" s="110"/>
      <c r="IL48" s="110"/>
      <c r="IM48" s="110"/>
      <c r="IN48" s="110"/>
      <c r="IO48" s="110"/>
      <c r="IP48" s="110"/>
      <c r="IQ48" s="110"/>
      <c r="IR48" s="110"/>
      <c r="IS48" s="110"/>
      <c r="IT48" s="110"/>
      <c r="IU48" s="110"/>
      <c r="IV48" s="110"/>
      <c r="IW48" s="110"/>
      <c r="IX48" s="110"/>
      <c r="IY48" s="110"/>
      <c r="IZ48" s="110"/>
      <c r="JA48" s="110"/>
      <c r="JB48" s="110"/>
      <c r="JC48" s="110"/>
      <c r="JD48" s="110"/>
      <c r="JE48" s="110"/>
      <c r="JF48" s="110"/>
      <c r="JG48" s="110"/>
    </row>
    <row r="49" spans="1:267" s="111" customFormat="1" hidden="1">
      <c r="A49" s="451"/>
      <c r="B49" s="454"/>
      <c r="C49" s="386"/>
      <c r="D49" s="163"/>
      <c r="E49" s="386"/>
      <c r="F49" s="386"/>
      <c r="G49" s="441"/>
      <c r="H49" s="392"/>
      <c r="I49" s="152"/>
      <c r="J49" s="155"/>
      <c r="K49" s="152" t="str">
        <f>IFERROR(CONCATENATE(INDEX('8- Políticas de Administración '!$B$16:$F$53,MATCH('5- Identificación de Riesgos'!J49,'8- Políticas de Administración '!$C$16:$C$54,0),1)," - ",L49),"")</f>
        <v/>
      </c>
      <c r="L49" s="194" t="str">
        <f>IFERROR(VLOOKUP(INDEX('8- Políticas de Administración '!$B$16:$F$63,MATCH('5- Identificación de Riesgos'!J49,'8- Políticas de Administración '!$C$16:$C$64,0),1),'8- Políticas de Administración '!$B$16:$F$64,5,FALSE),"")</f>
        <v/>
      </c>
      <c r="M49" s="403"/>
      <c r="N49" s="408"/>
      <c r="O49" s="446"/>
      <c r="P49" s="110"/>
      <c r="Q49" s="11"/>
      <c r="R49" s="11"/>
      <c r="S49" s="11"/>
      <c r="T49" s="11"/>
      <c r="U49" s="11"/>
      <c r="V49" s="11"/>
      <c r="W49" s="11"/>
      <c r="X49" s="11"/>
      <c r="Y49" s="11"/>
      <c r="Z49" s="11"/>
      <c r="AA49" s="110"/>
      <c r="AB49" s="110"/>
      <c r="AC49" s="110"/>
      <c r="AD49" s="110"/>
      <c r="AE49" s="110"/>
      <c r="AF49" s="110"/>
      <c r="AG49" s="110"/>
      <c r="AH49" s="110"/>
      <c r="AI49" s="110"/>
      <c r="AJ49" s="110"/>
      <c r="AK49" s="110"/>
      <c r="AL49" s="110"/>
      <c r="AM49" s="110"/>
      <c r="AN49" s="110"/>
      <c r="AO49" s="110"/>
      <c r="AP49" s="110"/>
      <c r="AQ49" s="110"/>
      <c r="AR49" s="110"/>
      <c r="AS49" s="110"/>
      <c r="AT49" s="110"/>
      <c r="AU49" s="110"/>
      <c r="AV49" s="110"/>
      <c r="AW49" s="110"/>
      <c r="AX49" s="110"/>
      <c r="AY49" s="110"/>
      <c r="AZ49" s="110"/>
      <c r="BA49" s="110"/>
      <c r="BB49" s="110"/>
      <c r="BC49" s="110"/>
      <c r="BD49" s="110"/>
      <c r="BE49" s="110"/>
      <c r="BF49" s="110"/>
      <c r="BG49" s="110"/>
      <c r="BH49" s="110"/>
      <c r="BI49" s="110"/>
      <c r="BJ49" s="110"/>
      <c r="BK49" s="110"/>
      <c r="BL49" s="110"/>
      <c r="BM49" s="110"/>
      <c r="BN49" s="110"/>
      <c r="BO49" s="110"/>
      <c r="BP49" s="110"/>
      <c r="BQ49" s="110"/>
      <c r="BR49" s="110"/>
      <c r="BS49" s="110"/>
      <c r="BT49" s="110"/>
      <c r="BU49" s="110"/>
      <c r="BV49" s="110"/>
      <c r="BW49" s="110"/>
      <c r="BX49" s="110"/>
      <c r="BY49" s="110"/>
      <c r="BZ49" s="110"/>
      <c r="CA49" s="110"/>
      <c r="CB49" s="110"/>
      <c r="CC49" s="110"/>
      <c r="CD49" s="110"/>
      <c r="CE49" s="110"/>
      <c r="CF49" s="110"/>
      <c r="CG49" s="110"/>
      <c r="CH49" s="110"/>
      <c r="CI49" s="110"/>
      <c r="CJ49" s="110"/>
      <c r="CK49" s="110"/>
      <c r="CL49" s="110"/>
      <c r="CM49" s="110"/>
      <c r="CN49" s="110"/>
      <c r="CO49" s="110"/>
      <c r="CP49" s="110"/>
      <c r="CQ49" s="110"/>
      <c r="CR49" s="110"/>
      <c r="CS49" s="110"/>
      <c r="CT49" s="110"/>
      <c r="CU49" s="110"/>
      <c r="CV49" s="110"/>
      <c r="CW49" s="110"/>
      <c r="CX49" s="110"/>
      <c r="CY49" s="110"/>
      <c r="CZ49" s="110"/>
      <c r="DA49" s="110"/>
      <c r="DB49" s="110"/>
      <c r="DC49" s="110"/>
      <c r="DD49" s="110"/>
      <c r="DE49" s="110"/>
      <c r="DF49" s="110"/>
      <c r="DG49" s="110"/>
      <c r="DH49" s="110"/>
      <c r="DI49" s="110"/>
      <c r="DJ49" s="110"/>
      <c r="DK49" s="110"/>
      <c r="DL49" s="110"/>
      <c r="DM49" s="110"/>
      <c r="DN49" s="110"/>
      <c r="DO49" s="110"/>
      <c r="DP49" s="110"/>
      <c r="DQ49" s="110"/>
      <c r="DR49" s="110"/>
      <c r="DS49" s="110"/>
      <c r="DT49" s="110"/>
      <c r="DU49" s="110"/>
      <c r="DV49" s="110"/>
      <c r="DW49" s="110"/>
      <c r="DX49" s="110"/>
      <c r="DY49" s="110"/>
      <c r="DZ49" s="110"/>
      <c r="EA49" s="110"/>
      <c r="EB49" s="110"/>
      <c r="EC49" s="110"/>
      <c r="ED49" s="110"/>
      <c r="EE49" s="110"/>
      <c r="EF49" s="110"/>
      <c r="EG49" s="110"/>
      <c r="EH49" s="110"/>
      <c r="EI49" s="110"/>
      <c r="EJ49" s="110"/>
      <c r="EK49" s="110"/>
      <c r="EL49" s="110"/>
      <c r="EM49" s="110"/>
      <c r="EN49" s="110"/>
      <c r="EO49" s="110"/>
      <c r="EP49" s="110"/>
      <c r="EQ49" s="110"/>
      <c r="ER49" s="110"/>
      <c r="ES49" s="110"/>
      <c r="ET49" s="110"/>
      <c r="EU49" s="110"/>
      <c r="EV49" s="110"/>
      <c r="EW49" s="110"/>
      <c r="EX49" s="110"/>
      <c r="EY49" s="110"/>
      <c r="EZ49" s="110"/>
      <c r="FA49" s="110"/>
      <c r="FB49" s="110"/>
      <c r="FC49" s="110"/>
      <c r="FD49" s="110"/>
      <c r="FE49" s="110"/>
      <c r="FF49" s="110"/>
      <c r="FG49" s="110"/>
      <c r="FH49" s="110"/>
      <c r="FI49" s="110"/>
      <c r="FJ49" s="110"/>
      <c r="FK49" s="110"/>
      <c r="FL49" s="110"/>
      <c r="FM49" s="110"/>
      <c r="FN49" s="110"/>
      <c r="FO49" s="110"/>
      <c r="FP49" s="110"/>
      <c r="FQ49" s="110"/>
      <c r="FR49" s="110"/>
      <c r="FS49" s="110"/>
      <c r="FT49" s="110"/>
      <c r="FU49" s="110"/>
      <c r="FV49" s="110"/>
      <c r="FW49" s="110"/>
      <c r="FX49" s="110"/>
      <c r="FY49" s="110"/>
      <c r="FZ49" s="110"/>
      <c r="GA49" s="110"/>
      <c r="GB49" s="110"/>
      <c r="GC49" s="110"/>
      <c r="GD49" s="110"/>
      <c r="GE49" s="110"/>
      <c r="GF49" s="110"/>
      <c r="GG49" s="110"/>
      <c r="GH49" s="110"/>
      <c r="GI49" s="110"/>
      <c r="GJ49" s="110"/>
      <c r="GK49" s="110"/>
      <c r="GL49" s="110"/>
      <c r="GM49" s="110"/>
      <c r="GN49" s="110"/>
      <c r="GO49" s="110"/>
      <c r="GP49" s="110"/>
      <c r="GQ49" s="110"/>
      <c r="GR49" s="110"/>
      <c r="GS49" s="110"/>
      <c r="GT49" s="110"/>
      <c r="GU49" s="110"/>
      <c r="GV49" s="110"/>
      <c r="GW49" s="110"/>
      <c r="GX49" s="110"/>
      <c r="GY49" s="110"/>
      <c r="GZ49" s="110"/>
      <c r="HA49" s="110"/>
      <c r="HB49" s="110"/>
      <c r="HC49" s="110"/>
      <c r="HD49" s="110"/>
      <c r="HE49" s="110"/>
      <c r="HF49" s="110"/>
      <c r="HG49" s="110"/>
      <c r="HH49" s="110"/>
      <c r="HI49" s="110"/>
      <c r="HJ49" s="110"/>
      <c r="HK49" s="110"/>
      <c r="HL49" s="110"/>
      <c r="HM49" s="110"/>
      <c r="HN49" s="110"/>
      <c r="HO49" s="110"/>
      <c r="HP49" s="110"/>
      <c r="HQ49" s="110"/>
      <c r="HR49" s="110"/>
      <c r="HS49" s="110"/>
      <c r="HT49" s="110"/>
      <c r="HU49" s="110"/>
      <c r="HV49" s="110"/>
      <c r="HW49" s="110"/>
      <c r="HX49" s="110"/>
      <c r="HY49" s="110"/>
      <c r="HZ49" s="110"/>
      <c r="IA49" s="110"/>
      <c r="IB49" s="110"/>
      <c r="IC49" s="110"/>
      <c r="ID49" s="110"/>
      <c r="IE49" s="110"/>
      <c r="IF49" s="110"/>
      <c r="IG49" s="110"/>
      <c r="IH49" s="110"/>
      <c r="II49" s="110"/>
      <c r="IJ49" s="110"/>
      <c r="IK49" s="110"/>
      <c r="IL49" s="110"/>
      <c r="IM49" s="110"/>
      <c r="IN49" s="110"/>
      <c r="IO49" s="110"/>
      <c r="IP49" s="110"/>
      <c r="IQ49" s="110"/>
      <c r="IR49" s="110"/>
      <c r="IS49" s="110"/>
      <c r="IT49" s="110"/>
      <c r="IU49" s="110"/>
      <c r="IV49" s="110"/>
      <c r="IW49" s="110"/>
      <c r="IX49" s="110"/>
      <c r="IY49" s="110"/>
      <c r="IZ49" s="110"/>
      <c r="JA49" s="110"/>
      <c r="JB49" s="110"/>
      <c r="JC49" s="110"/>
      <c r="JD49" s="110"/>
      <c r="JE49" s="110"/>
      <c r="JF49" s="110"/>
      <c r="JG49" s="110"/>
    </row>
    <row r="50" spans="1:267" ht="33.75" customHeight="1">
      <c r="A50" s="455">
        <v>5</v>
      </c>
      <c r="B50" s="384" t="s">
        <v>308</v>
      </c>
      <c r="C50" s="384" t="s">
        <v>309</v>
      </c>
      <c r="D50" s="149" t="s">
        <v>310</v>
      </c>
      <c r="E50" s="384">
        <v>200</v>
      </c>
      <c r="F50" s="384">
        <v>0</v>
      </c>
      <c r="G50" s="447">
        <f>F50/E50</f>
        <v>0</v>
      </c>
      <c r="H50" s="448"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3" t="s">
        <v>294</v>
      </c>
      <c r="J50" s="170" t="s">
        <v>311</v>
      </c>
      <c r="K50" s="150" t="str">
        <f>IFERROR(CONCATENATE(INDEX('8- Políticas de Administración '!$B$16:$F$53,MATCH('5- Identificación de Riesgos'!J50,'8- Políticas de Administración '!$C$16:$C$54,0),1)," - ",L50),"")</f>
        <v>Catastrófico - 5</v>
      </c>
      <c r="L50" s="195">
        <f>IFERROR(VLOOKUP(INDEX('8- Políticas de Administración '!$B$16:$F$63,MATCH('5- Identificación de Riesgos'!J50,'8- Políticas de Administración '!$C$16:$C$64,0),1),'8- Políticas de Administración '!$B$16:$F$64,5,FALSE),"")</f>
        <v>5</v>
      </c>
      <c r="M50" s="445" t="str">
        <f>IFERROR(CONCATENATE(INDEX('8- Políticas de Administración '!$B$16:$F$53,MATCH(ROUND(AVERAGE(L50:L59),0),'8- Políticas de Administración '!$F$16:$F$53,0),1)," - ",ROUND(AVERAGE(L50:L59),0)),"")</f>
        <v>Catastrófico - 5</v>
      </c>
      <c r="N50" s="442" t="str">
        <f>IFERROR(CONCATENATE(VLOOKUP((LEFT(H50,LEN(H50)-4)&amp;LEFT(M50,LEN(M50)-4)),'9- Matriz de Calor '!$D$18:$E$42,2,0)," - ",RIGHT(H50,1)*RIGHT(M50,1)),"")</f>
        <v>Extremo - 5</v>
      </c>
      <c r="O50" s="443">
        <f>RIGHT(H50,1)*RIGHT(M50,1)</f>
        <v>5</v>
      </c>
    </row>
    <row r="51" spans="1:267" ht="65.25" customHeight="1">
      <c r="A51" s="456"/>
      <c r="B51" s="385"/>
      <c r="C51" s="385"/>
      <c r="D51" s="161" t="s">
        <v>312</v>
      </c>
      <c r="E51" s="385"/>
      <c r="F51" s="385"/>
      <c r="G51" s="440"/>
      <c r="H51" s="391"/>
      <c r="I51" s="151" t="s">
        <v>313</v>
      </c>
      <c r="J51" s="154" t="s">
        <v>314</v>
      </c>
      <c r="K51" s="151" t="str">
        <f>IFERROR(CONCATENATE(INDEX('8- Políticas de Administración '!$B$16:$F$53,MATCH('5- Identificación de Riesgos'!J51,'8- Políticas de Administración '!$C$16:$C$54,0),1)," - ",L51),"")</f>
        <v>Catastrófico - 5</v>
      </c>
      <c r="L51" s="193">
        <f>IFERROR(VLOOKUP(INDEX('8- Políticas de Administración '!$B$16:$F$63,MATCH('5- Identificación de Riesgos'!J51,'8- Políticas de Administración '!$C$16:$C$64,0),1),'8- Políticas de Administración '!$B$16:$F$64,5,FALSE),"")</f>
        <v>5</v>
      </c>
      <c r="M51" s="402"/>
      <c r="N51" s="407"/>
      <c r="O51" s="444"/>
    </row>
    <row r="52" spans="1:267" ht="19.5" customHeight="1">
      <c r="A52" s="456"/>
      <c r="B52" s="385"/>
      <c r="C52" s="385"/>
      <c r="D52" s="161" t="s">
        <v>315</v>
      </c>
      <c r="E52" s="385"/>
      <c r="F52" s="385"/>
      <c r="G52" s="440"/>
      <c r="H52" s="391"/>
      <c r="I52" s="151"/>
      <c r="J52" s="154"/>
      <c r="K52" s="151" t="str">
        <f>IFERROR(CONCATENATE(INDEX('8- Políticas de Administración '!$B$16:$F$53,MATCH('5- Identificación de Riesgos'!J52,'8- Políticas de Administración '!$C$16:$C$54,0),1)," - ",L52),"")</f>
        <v/>
      </c>
      <c r="L52" s="193" t="str">
        <f>IFERROR(VLOOKUP(INDEX('8- Políticas de Administración '!$B$16:$F$63,MATCH('5- Identificación de Riesgos'!J52,'8- Políticas de Administración '!$C$16:$C$64,0),1),'8- Políticas de Administración '!$B$16:$F$64,5,FALSE),"")</f>
        <v/>
      </c>
      <c r="M52" s="402"/>
      <c r="N52" s="407"/>
      <c r="O52" s="444"/>
    </row>
    <row r="53" spans="1:267" ht="21.75" customHeight="1">
      <c r="A53" s="456"/>
      <c r="B53" s="385"/>
      <c r="C53" s="385"/>
      <c r="D53" s="168" t="s">
        <v>316</v>
      </c>
      <c r="E53" s="385"/>
      <c r="F53" s="385"/>
      <c r="G53" s="440"/>
      <c r="H53" s="391"/>
      <c r="I53" s="151"/>
      <c r="J53" s="154"/>
      <c r="K53" s="151" t="str">
        <f>IFERROR(CONCATENATE(INDEX('8- Políticas de Administración '!$B$16:$F$53,MATCH('5- Identificación de Riesgos'!J53,'8- Políticas de Administración '!$C$16:$C$54,0),1)," - ",L53),"")</f>
        <v/>
      </c>
      <c r="L53" s="193" t="str">
        <f>IFERROR(VLOOKUP(INDEX('8- Políticas de Administración '!$B$16:$F$63,MATCH('5- Identificación de Riesgos'!J53,'8- Políticas de Administración '!$C$16:$C$64,0),1),'8- Políticas de Administración '!$B$16:$F$64,5,FALSE),"")</f>
        <v/>
      </c>
      <c r="M53" s="402"/>
      <c r="N53" s="407"/>
      <c r="O53" s="444"/>
    </row>
    <row r="54" spans="1:267" ht="15" customHeight="1">
      <c r="A54" s="456"/>
      <c r="B54" s="385"/>
      <c r="C54" s="385"/>
      <c r="D54" s="162"/>
      <c r="E54" s="385"/>
      <c r="F54" s="385"/>
      <c r="G54" s="440"/>
      <c r="H54" s="391"/>
      <c r="I54" s="151"/>
      <c r="J54" s="154"/>
      <c r="K54" s="151" t="str">
        <f>IFERROR(CONCATENATE(INDEX('8- Políticas de Administración '!$B$16:$F$53,MATCH('5- Identificación de Riesgos'!J54,'8- Políticas de Administración '!$C$16:$C$54,0),1)," - ",L54),"")</f>
        <v/>
      </c>
      <c r="L54" s="193" t="str">
        <f>IFERROR(VLOOKUP(INDEX('8- Políticas de Administración '!$B$16:$F$63,MATCH('5- Identificación de Riesgos'!J54,'8- Políticas de Administración '!$C$16:$C$64,0),1),'8- Políticas de Administración '!$B$16:$F$64,5,FALSE),"")</f>
        <v/>
      </c>
      <c r="M54" s="402"/>
      <c r="N54" s="407"/>
      <c r="O54" s="444"/>
    </row>
    <row r="55" spans="1:267" ht="15" customHeight="1">
      <c r="A55" s="456"/>
      <c r="B55" s="385"/>
      <c r="C55" s="385"/>
      <c r="D55" s="161"/>
      <c r="E55" s="385"/>
      <c r="F55" s="385"/>
      <c r="G55" s="440"/>
      <c r="H55" s="391"/>
      <c r="I55" s="151"/>
      <c r="J55" s="154"/>
      <c r="K55" s="151" t="str">
        <f>IFERROR(CONCATENATE(INDEX('8- Políticas de Administración '!$B$16:$F$53,MATCH('5- Identificación de Riesgos'!J55,'8- Políticas de Administración '!$C$16:$C$54,0),1)," - ",L55),"")</f>
        <v/>
      </c>
      <c r="L55" s="193" t="str">
        <f>IFERROR(VLOOKUP(INDEX('8- Políticas de Administración '!$B$16:$F$63,MATCH('5- Identificación de Riesgos'!J55,'8- Políticas de Administración '!$C$16:$C$64,0),1),'8- Políticas de Administración '!$B$16:$F$64,5,FALSE),"")</f>
        <v/>
      </c>
      <c r="M55" s="402"/>
      <c r="N55" s="407"/>
      <c r="O55" s="444"/>
    </row>
    <row r="56" spans="1:267" ht="15" customHeight="1">
      <c r="A56" s="456"/>
      <c r="B56" s="385"/>
      <c r="C56" s="385"/>
      <c r="D56" s="161"/>
      <c r="E56" s="385"/>
      <c r="F56" s="385"/>
      <c r="G56" s="440"/>
      <c r="H56" s="391"/>
      <c r="I56" s="151"/>
      <c r="J56" s="154"/>
      <c r="K56" s="151" t="str">
        <f>IFERROR(CONCATENATE(INDEX('8- Políticas de Administración '!$B$16:$F$53,MATCH('5- Identificación de Riesgos'!J56,'8- Políticas de Administración '!$C$16:$C$54,0),1)," - ",L56),"")</f>
        <v/>
      </c>
      <c r="L56" s="193" t="str">
        <f>IFERROR(VLOOKUP(INDEX('8- Políticas de Administración '!$B$16:$F$63,MATCH('5- Identificación de Riesgos'!J56,'8- Políticas de Administración '!$C$16:$C$64,0),1),'8- Políticas de Administración '!$B$16:$F$64,5,FALSE),"")</f>
        <v/>
      </c>
      <c r="M56" s="402"/>
      <c r="N56" s="407"/>
      <c r="O56" s="444"/>
    </row>
    <row r="57" spans="1:267" ht="15" customHeight="1">
      <c r="A57" s="456"/>
      <c r="B57" s="385"/>
      <c r="C57" s="385"/>
      <c r="D57" s="161"/>
      <c r="E57" s="385"/>
      <c r="F57" s="385"/>
      <c r="G57" s="440"/>
      <c r="H57" s="391"/>
      <c r="I57" s="151"/>
      <c r="J57" s="154"/>
      <c r="K57" s="151" t="str">
        <f>IFERROR(CONCATENATE(INDEX('8- Políticas de Administración '!$B$16:$F$53,MATCH('5- Identificación de Riesgos'!J57,'8- Políticas de Administración '!$C$16:$C$54,0),1)," - ",L57),"")</f>
        <v/>
      </c>
      <c r="L57" s="193" t="str">
        <f>IFERROR(VLOOKUP(INDEX('8- Políticas de Administración '!$B$16:$F$63,MATCH('5- Identificación de Riesgos'!J57,'8- Políticas de Administración '!$C$16:$C$64,0),1),'8- Políticas de Administración '!$B$16:$F$64,5,FALSE),"")</f>
        <v/>
      </c>
      <c r="M57" s="402"/>
      <c r="N57" s="407"/>
      <c r="O57" s="444"/>
    </row>
    <row r="58" spans="1:267" ht="15" customHeight="1">
      <c r="A58" s="456"/>
      <c r="B58" s="385"/>
      <c r="C58" s="385"/>
      <c r="D58" s="161"/>
      <c r="E58" s="385"/>
      <c r="F58" s="385"/>
      <c r="G58" s="440"/>
      <c r="H58" s="391"/>
      <c r="I58" s="151"/>
      <c r="J58" s="154"/>
      <c r="K58" s="151" t="str">
        <f>IFERROR(CONCATENATE(INDEX('8- Políticas de Administración '!$B$16:$F$53,MATCH('5- Identificación de Riesgos'!J58,'8- Políticas de Administración '!$C$16:$C$54,0),1)," - ",L58),"")</f>
        <v/>
      </c>
      <c r="L58" s="193" t="str">
        <f>IFERROR(VLOOKUP(INDEX('8- Políticas de Administración '!$B$16:$F$63,MATCH('5- Identificación de Riesgos'!J58,'8- Políticas de Administración '!$C$16:$C$64,0),1),'8- Políticas de Administración '!$B$16:$F$64,5,FALSE),"")</f>
        <v/>
      </c>
      <c r="M58" s="402"/>
      <c r="N58" s="407"/>
      <c r="O58" s="444"/>
    </row>
    <row r="59" spans="1:267" ht="15.75" customHeight="1" thickBot="1">
      <c r="A59" s="457"/>
      <c r="B59" s="386"/>
      <c r="C59" s="386"/>
      <c r="D59" s="163"/>
      <c r="E59" s="386"/>
      <c r="F59" s="386"/>
      <c r="G59" s="441"/>
      <c r="H59" s="392"/>
      <c r="I59" s="152"/>
      <c r="J59" s="155"/>
      <c r="K59" s="152" t="str">
        <f>IFERROR(CONCATENATE(INDEX('8- Políticas de Administración '!$B$16:$F$53,MATCH('5- Identificación de Riesgos'!J59,'8- Políticas de Administración '!$C$16:$C$54,0),1)," - ",L59),"")</f>
        <v/>
      </c>
      <c r="L59" s="194" t="str">
        <f>IFERROR(VLOOKUP(INDEX('8- Políticas de Administración '!$B$16:$F$63,MATCH('5- Identificación de Riesgos'!J59,'8- Políticas de Administración '!$C$16:$C$64,0),1),'8- Políticas de Administración '!$B$16:$F$64,5,FALSE),"")</f>
        <v/>
      </c>
      <c r="M59" s="403"/>
      <c r="N59" s="408"/>
      <c r="O59" s="444"/>
    </row>
    <row r="60" spans="1:267" ht="45" hidden="1" customHeight="1">
      <c r="A60" s="455">
        <v>6</v>
      </c>
      <c r="B60" s="384" t="s">
        <v>317</v>
      </c>
      <c r="C60" s="384" t="s">
        <v>318</v>
      </c>
      <c r="D60" s="259" t="s">
        <v>319</v>
      </c>
      <c r="E60" s="445">
        <v>365</v>
      </c>
      <c r="F60" s="445">
        <v>0</v>
      </c>
      <c r="G60" s="447">
        <f>F60/E60</f>
        <v>0</v>
      </c>
      <c r="H60" s="448"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3" t="s">
        <v>320</v>
      </c>
      <c r="J60" s="170" t="s">
        <v>321</v>
      </c>
      <c r="K60" s="150" t="str">
        <f>IFERROR(CONCATENATE(INDEX('8- Políticas de Administración '!$B$16:$F$53,MATCH('5- Identificación de Riesgos'!J60,'8- Políticas de Administración '!$C$16:$C$54,0),1)," - ",L60),"")</f>
        <v>Leve - 1</v>
      </c>
      <c r="L60" s="195">
        <f>IFERROR(VLOOKUP(INDEX('8- Políticas de Administración '!$B$16:$F$63,MATCH('5- Identificación de Riesgos'!J60,'8- Políticas de Administración '!$C$16:$C$64,0),1),'8- Políticas de Administración '!$B$16:$F$64,5,FALSE),"")</f>
        <v>1</v>
      </c>
      <c r="M60" s="445" t="str">
        <f>IFERROR(CONCATENATE(INDEX('8- Políticas de Administración '!$B$16:$F$53,MATCH(ROUND(AVERAGE(L60:L69),0),'8- Políticas de Administración '!$F$16:$F$53,0),1)," - ",ROUND(AVERAGE(L60:L69),0)),"")</f>
        <v>Moderado - 3</v>
      </c>
      <c r="N60" s="442" t="str">
        <f>IFERROR(CONCATENATE(VLOOKUP((LEFT(H60,LEN(H60)-4)&amp;LEFT(M60,LEN(M60)-4)),'9- Matriz de Calor '!$D$18:$E$42,2,0)," - ",RIGHT(H60,1)*RIGHT(M60,1)),"")</f>
        <v>Moderado - 3</v>
      </c>
    </row>
    <row r="61" spans="1:267" ht="45" hidden="1">
      <c r="A61" s="456"/>
      <c r="B61" s="385"/>
      <c r="C61" s="385"/>
      <c r="D61" s="259" t="s">
        <v>322</v>
      </c>
      <c r="E61" s="402"/>
      <c r="F61" s="402"/>
      <c r="G61" s="440"/>
      <c r="H61" s="391"/>
      <c r="I61" s="151" t="s">
        <v>294</v>
      </c>
      <c r="J61" s="154" t="s">
        <v>311</v>
      </c>
      <c r="K61" s="151" t="str">
        <f>IFERROR(CONCATENATE(INDEX('8- Políticas de Administración '!$B$16:$F$53,MATCH('5- Identificación de Riesgos'!J61,'8- Políticas de Administración '!$C$16:$C$54,0),1)," - ",L61),"")</f>
        <v>Catastrófico - 5</v>
      </c>
      <c r="L61" s="193">
        <f>IFERROR(VLOOKUP(INDEX('8- Políticas de Administración '!$B$16:$F$63,MATCH('5- Identificación de Riesgos'!J61,'8- Políticas de Administración '!$C$16:$C$64,0),1),'8- Políticas de Administración '!$B$16:$F$64,5,FALSE),"")</f>
        <v>5</v>
      </c>
      <c r="M61" s="402"/>
      <c r="N61" s="407"/>
    </row>
    <row r="62" spans="1:267" ht="75" hidden="1">
      <c r="A62" s="456"/>
      <c r="B62" s="385"/>
      <c r="C62" s="385"/>
      <c r="D62" s="260" t="s">
        <v>323</v>
      </c>
      <c r="E62" s="402"/>
      <c r="F62" s="402"/>
      <c r="G62" s="440"/>
      <c r="H62" s="391"/>
      <c r="I62" s="151"/>
      <c r="J62" s="154"/>
      <c r="K62" s="151" t="str">
        <f>IFERROR(CONCATENATE(INDEX('8- Políticas de Administración '!$B$16:$F$53,MATCH('5- Identificación de Riesgos'!J62,'8- Políticas de Administración '!$C$16:$C$54,0),1)," - ",L62),"")</f>
        <v/>
      </c>
      <c r="L62" s="193" t="str">
        <f>IFERROR(VLOOKUP(INDEX('8- Políticas de Administración '!$B$16:$F$63,MATCH('5- Identificación de Riesgos'!J62,'8- Políticas de Administración '!$C$16:$C$64,0),1),'8- Políticas de Administración '!$B$16:$F$64,5,FALSE),"")</f>
        <v/>
      </c>
      <c r="M62" s="402"/>
      <c r="N62" s="407"/>
    </row>
    <row r="63" spans="1:267" hidden="1">
      <c r="A63" s="456"/>
      <c r="B63" s="385"/>
      <c r="C63" s="385"/>
      <c r="D63" s="168"/>
      <c r="E63" s="402"/>
      <c r="F63" s="402"/>
      <c r="G63" s="440"/>
      <c r="H63" s="391"/>
      <c r="I63" s="151"/>
      <c r="J63" s="154"/>
      <c r="K63" s="151" t="str">
        <f>IFERROR(CONCATENATE(INDEX('8- Políticas de Administración '!$B$16:$F$53,MATCH('5- Identificación de Riesgos'!J63,'8- Políticas de Administración '!$C$16:$C$54,0),1)," - ",L63),"")</f>
        <v/>
      </c>
      <c r="L63" s="193" t="str">
        <f>IFERROR(VLOOKUP(INDEX('8- Políticas de Administración '!$B$16:$F$63,MATCH('5- Identificación de Riesgos'!J63,'8- Políticas de Administración '!$C$16:$C$64,0),1),'8- Políticas de Administración '!$B$16:$F$64,5,FALSE),"")</f>
        <v/>
      </c>
      <c r="M63" s="402"/>
      <c r="N63" s="407"/>
    </row>
    <row r="64" spans="1:267" hidden="1">
      <c r="A64" s="456"/>
      <c r="B64" s="385"/>
      <c r="C64" s="385"/>
      <c r="D64" s="162"/>
      <c r="E64" s="402"/>
      <c r="F64" s="402"/>
      <c r="G64" s="440"/>
      <c r="H64" s="391"/>
      <c r="I64" s="151"/>
      <c r="J64" s="154"/>
      <c r="K64" s="151" t="str">
        <f>IFERROR(CONCATENATE(INDEX('8- Políticas de Administración '!$B$16:$F$53,MATCH('5- Identificación de Riesgos'!J64,'8- Políticas de Administración '!$C$16:$C$54,0),1)," - ",L64),"")</f>
        <v/>
      </c>
      <c r="L64" s="193" t="str">
        <f>IFERROR(VLOOKUP(INDEX('8- Políticas de Administración '!$B$16:$F$63,MATCH('5- Identificación de Riesgos'!J64,'8- Políticas de Administración '!$C$16:$C$64,0),1),'8- Políticas de Administración '!$B$16:$F$64,5,FALSE),"")</f>
        <v/>
      </c>
      <c r="M64" s="402"/>
      <c r="N64" s="407"/>
    </row>
    <row r="65" spans="1:14" ht="15" hidden="1" customHeight="1">
      <c r="A65" s="456"/>
      <c r="B65" s="385"/>
      <c r="C65" s="385"/>
      <c r="D65" s="161"/>
      <c r="E65" s="402"/>
      <c r="F65" s="402"/>
      <c r="G65" s="440"/>
      <c r="H65" s="391"/>
      <c r="I65" s="151"/>
      <c r="J65" s="154"/>
      <c r="K65" s="151" t="str">
        <f>IFERROR(CONCATENATE(INDEX('8- Políticas de Administración '!$B$16:$F$53,MATCH('5- Identificación de Riesgos'!J65,'8- Políticas de Administración '!$C$16:$C$54,0),1)," - ",L65),"")</f>
        <v/>
      </c>
      <c r="L65" s="193" t="str">
        <f>IFERROR(VLOOKUP(INDEX('8- Políticas de Administración '!$B$16:$F$63,MATCH('5- Identificación de Riesgos'!J65,'8- Políticas de Administración '!$C$16:$C$64,0),1),'8- Políticas de Administración '!$B$16:$F$64,5,FALSE),"")</f>
        <v/>
      </c>
      <c r="M65" s="402"/>
      <c r="N65" s="407"/>
    </row>
    <row r="66" spans="1:14" hidden="1">
      <c r="A66" s="456"/>
      <c r="B66" s="385"/>
      <c r="C66" s="385"/>
      <c r="D66" s="161"/>
      <c r="E66" s="402"/>
      <c r="F66" s="402"/>
      <c r="G66" s="440"/>
      <c r="H66" s="391"/>
      <c r="I66" s="151"/>
      <c r="J66" s="154"/>
      <c r="K66" s="151" t="str">
        <f>IFERROR(CONCATENATE(INDEX('8- Políticas de Administración '!$B$16:$F$53,MATCH('5- Identificación de Riesgos'!J66,'8- Políticas de Administración '!$C$16:$C$54,0),1)," - ",L66),"")</f>
        <v/>
      </c>
      <c r="L66" s="193" t="str">
        <f>IFERROR(VLOOKUP(INDEX('8- Políticas de Administración '!$B$16:$F$63,MATCH('5- Identificación de Riesgos'!J66,'8- Políticas de Administración '!$C$16:$C$64,0),1),'8- Políticas de Administración '!$B$16:$F$64,5,FALSE),"")</f>
        <v/>
      </c>
      <c r="M66" s="402"/>
      <c r="N66" s="407"/>
    </row>
    <row r="67" spans="1:14" hidden="1">
      <c r="A67" s="456"/>
      <c r="B67" s="385"/>
      <c r="C67" s="385"/>
      <c r="D67" s="161"/>
      <c r="E67" s="402"/>
      <c r="F67" s="402"/>
      <c r="G67" s="440"/>
      <c r="H67" s="391"/>
      <c r="I67" s="151"/>
      <c r="J67" s="154"/>
      <c r="K67" s="151" t="str">
        <f>IFERROR(CONCATENATE(INDEX('8- Políticas de Administración '!$B$16:$F$53,MATCH('5- Identificación de Riesgos'!J67,'8- Políticas de Administración '!$C$16:$C$54,0),1)," - ",L67),"")</f>
        <v/>
      </c>
      <c r="L67" s="193" t="str">
        <f>IFERROR(VLOOKUP(INDEX('8- Políticas de Administración '!$B$16:$F$63,MATCH('5- Identificación de Riesgos'!J67,'8- Políticas de Administración '!$C$16:$C$64,0),1),'8- Políticas de Administración '!$B$16:$F$64,5,FALSE),"")</f>
        <v/>
      </c>
      <c r="M67" s="402"/>
      <c r="N67" s="407"/>
    </row>
    <row r="68" spans="1:14" hidden="1">
      <c r="A68" s="456"/>
      <c r="B68" s="385"/>
      <c r="C68" s="385"/>
      <c r="D68" s="161"/>
      <c r="E68" s="402"/>
      <c r="F68" s="402"/>
      <c r="G68" s="440"/>
      <c r="H68" s="391"/>
      <c r="I68" s="151"/>
      <c r="J68" s="154"/>
      <c r="K68" s="151" t="str">
        <f>IFERROR(CONCATENATE(INDEX('8- Políticas de Administración '!$B$16:$F$53,MATCH('5- Identificación de Riesgos'!J68,'8- Políticas de Administración '!$C$16:$C$54,0),1)," - ",L68),"")</f>
        <v/>
      </c>
      <c r="L68" s="193" t="str">
        <f>IFERROR(VLOOKUP(INDEX('8- Políticas de Administración '!$B$16:$F$63,MATCH('5- Identificación de Riesgos'!J68,'8- Políticas de Administración '!$C$16:$C$64,0),1),'8- Políticas de Administración '!$B$16:$F$64,5,FALSE),"")</f>
        <v/>
      </c>
      <c r="M68" s="402"/>
      <c r="N68" s="407"/>
    </row>
    <row r="69" spans="1:14" hidden="1">
      <c r="A69" s="457"/>
      <c r="B69" s="386"/>
      <c r="C69" s="386"/>
      <c r="D69" s="163"/>
      <c r="E69" s="403"/>
      <c r="F69" s="403"/>
      <c r="G69" s="441"/>
      <c r="H69" s="392"/>
      <c r="I69" s="152"/>
      <c r="J69" s="155"/>
      <c r="K69" s="152" t="str">
        <f>IFERROR(CONCATENATE(INDEX('8- Políticas de Administración '!$B$16:$F$53,MATCH('5- Identificación de Riesgos'!J69,'8- Políticas de Administración '!$C$16:$C$54,0),1)," - ",L69),"")</f>
        <v/>
      </c>
      <c r="L69" s="194" t="str">
        <f>IFERROR(VLOOKUP(INDEX('8- Políticas de Administración '!$B$16:$F$63,MATCH('5- Identificación de Riesgos'!J69,'8- Políticas de Administración '!$C$16:$C$64,0),1),'8- Políticas de Administración '!$B$16:$F$64,5,FALSE),"")</f>
        <v/>
      </c>
      <c r="M69" s="403"/>
      <c r="N69" s="408"/>
    </row>
    <row r="70" spans="1:14" ht="39.75" hidden="1" customHeight="1">
      <c r="A70" s="455">
        <v>7</v>
      </c>
      <c r="B70" s="384" t="s">
        <v>324</v>
      </c>
      <c r="C70" s="384" t="s">
        <v>325</v>
      </c>
      <c r="D70" s="259" t="s">
        <v>319</v>
      </c>
      <c r="E70" s="445">
        <v>365</v>
      </c>
      <c r="F70" s="445">
        <v>0</v>
      </c>
      <c r="G70" s="447">
        <f>F70/E70</f>
        <v>0</v>
      </c>
      <c r="H70" s="448"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53" t="s">
        <v>294</v>
      </c>
      <c r="J70" s="170" t="s">
        <v>311</v>
      </c>
      <c r="K70" s="150" t="str">
        <f>IFERROR(CONCATENATE(INDEX('8- Políticas de Administración '!$B$16:$F$53,MATCH('5- Identificación de Riesgos'!J70,'8- Políticas de Administración '!$C$16:$C$54,0),1)," - ",L70),"")</f>
        <v>Catastrófico - 5</v>
      </c>
      <c r="L70" s="195">
        <f>IFERROR(VLOOKUP(INDEX('8- Políticas de Administración '!$B$16:$F$63,MATCH('5- Identificación de Riesgos'!J70,'8- Políticas de Administración '!$C$16:$C$64,0),1),'8- Políticas de Administración '!$B$16:$F$64,5,FALSE),"")</f>
        <v>5</v>
      </c>
      <c r="M70" s="445" t="str">
        <f>IFERROR(CONCATENATE(INDEX('8- Políticas de Administración '!$B$16:$F$53,MATCH(ROUND(AVERAGE(L70:L79),0),'8- Políticas de Administración '!$F$16:$F$53,0),1)," - ",ROUND(AVERAGE(L70:L79),0)),"")</f>
        <v>Moderado - 3</v>
      </c>
      <c r="N70" s="442" t="str">
        <f>IFERROR(CONCATENATE(VLOOKUP((LEFT(H70,LEN(H70)-4)&amp;LEFT(M70,LEN(M70)-4)),'9- Matriz de Calor '!$D$18:$E$42,2,0)," - ",RIGHT(H70,1)*RIGHT(M70,1)),"")</f>
        <v>Moderado - 3</v>
      </c>
    </row>
    <row r="71" spans="1:14" ht="39.75" hidden="1" customHeight="1">
      <c r="A71" s="456"/>
      <c r="B71" s="385"/>
      <c r="C71" s="385"/>
      <c r="D71" s="259" t="s">
        <v>322</v>
      </c>
      <c r="E71" s="402"/>
      <c r="F71" s="402"/>
      <c r="G71" s="440"/>
      <c r="H71" s="391"/>
      <c r="I71" s="151" t="s">
        <v>320</v>
      </c>
      <c r="J71" s="154" t="s">
        <v>321</v>
      </c>
      <c r="K71" s="151" t="str">
        <f>IFERROR(CONCATENATE(INDEX('8- Políticas de Administración '!$B$16:$F$53,MATCH('5- Identificación de Riesgos'!J71,'8- Políticas de Administración '!$C$16:$C$54,0),1)," - ",L71),"")</f>
        <v>Leve - 1</v>
      </c>
      <c r="L71" s="193">
        <f>IFERROR(VLOOKUP(INDEX('8- Políticas de Administración '!$B$16:$F$63,MATCH('5- Identificación de Riesgos'!J71,'8- Políticas de Administración '!$C$16:$C$64,0),1),'8- Políticas de Administración '!$B$16:$F$64,5,FALSE),"")</f>
        <v>1</v>
      </c>
      <c r="M71" s="402"/>
      <c r="N71" s="407"/>
    </row>
    <row r="72" spans="1:14" ht="66" hidden="1" customHeight="1">
      <c r="A72" s="456"/>
      <c r="B72" s="385"/>
      <c r="C72" s="385"/>
      <c r="D72" s="260" t="s">
        <v>326</v>
      </c>
      <c r="E72" s="402"/>
      <c r="F72" s="402"/>
      <c r="G72" s="440"/>
      <c r="H72" s="391"/>
      <c r="I72" s="151"/>
      <c r="J72" s="154"/>
      <c r="K72" s="151" t="str">
        <f>IFERROR(CONCATENATE(INDEX('8- Políticas de Administración '!$B$16:$F$53,MATCH('5- Identificación de Riesgos'!J72,'8- Políticas de Administración '!$C$16:$C$54,0),1)," - ",L72),"")</f>
        <v/>
      </c>
      <c r="L72" s="193" t="str">
        <f>IFERROR(VLOOKUP(INDEX('8- Políticas de Administración '!$B$16:$F$63,MATCH('5- Identificación de Riesgos'!J72,'8- Políticas de Administración '!$C$16:$C$64,0),1),'8- Políticas de Administración '!$B$16:$F$64,5,FALSE),"")</f>
        <v/>
      </c>
      <c r="M72" s="402"/>
      <c r="N72" s="407"/>
    </row>
    <row r="73" spans="1:14" hidden="1">
      <c r="A73" s="456"/>
      <c r="B73" s="385"/>
      <c r="C73" s="385"/>
      <c r="D73" s="168"/>
      <c r="E73" s="402"/>
      <c r="F73" s="402"/>
      <c r="G73" s="440"/>
      <c r="H73" s="391"/>
      <c r="I73" s="151"/>
      <c r="J73" s="154"/>
      <c r="K73" s="151" t="str">
        <f>IFERROR(CONCATENATE(INDEX('8- Políticas de Administración '!$B$16:$F$53,MATCH('5- Identificación de Riesgos'!J73,'8- Políticas de Administración '!$C$16:$C$54,0),1)," - ",L73),"")</f>
        <v/>
      </c>
      <c r="L73" s="193" t="str">
        <f>IFERROR(VLOOKUP(INDEX('8- Políticas de Administración '!$B$16:$F$63,MATCH('5- Identificación de Riesgos'!J73,'8- Políticas de Administración '!$C$16:$C$64,0),1),'8- Políticas de Administración '!$B$16:$F$64,5,FALSE),"")</f>
        <v/>
      </c>
      <c r="M73" s="402"/>
      <c r="N73" s="407"/>
    </row>
    <row r="74" spans="1:14" hidden="1">
      <c r="A74" s="456"/>
      <c r="B74" s="385"/>
      <c r="C74" s="385"/>
      <c r="D74" s="162"/>
      <c r="E74" s="402"/>
      <c r="F74" s="402"/>
      <c r="G74" s="440"/>
      <c r="H74" s="391"/>
      <c r="I74" s="151"/>
      <c r="J74" s="154"/>
      <c r="K74" s="151" t="str">
        <f>IFERROR(CONCATENATE(INDEX('8- Políticas de Administración '!$B$16:$F$53,MATCH('5- Identificación de Riesgos'!J74,'8- Políticas de Administración '!$C$16:$C$54,0),1)," - ",L74),"")</f>
        <v/>
      </c>
      <c r="L74" s="193" t="str">
        <f>IFERROR(VLOOKUP(INDEX('8- Políticas de Administración '!$B$16:$F$63,MATCH('5- Identificación de Riesgos'!J74,'8- Políticas de Administración '!$C$16:$C$64,0),1),'8- Políticas de Administración '!$B$16:$F$64,5,FALSE),"")</f>
        <v/>
      </c>
      <c r="M74" s="402"/>
      <c r="N74" s="407"/>
    </row>
    <row r="75" spans="1:14" hidden="1">
      <c r="A75" s="456"/>
      <c r="B75" s="385"/>
      <c r="C75" s="385"/>
      <c r="D75" s="161"/>
      <c r="E75" s="402"/>
      <c r="F75" s="402"/>
      <c r="G75" s="440"/>
      <c r="H75" s="391"/>
      <c r="I75" s="151"/>
      <c r="J75" s="154"/>
      <c r="K75" s="151" t="str">
        <f>IFERROR(CONCATENATE(INDEX('8- Políticas de Administración '!$B$16:$F$53,MATCH('5- Identificación de Riesgos'!J75,'8- Políticas de Administración '!$C$16:$C$54,0),1)," - ",L75),"")</f>
        <v/>
      </c>
      <c r="L75" s="193" t="str">
        <f>IFERROR(VLOOKUP(INDEX('8- Políticas de Administración '!$B$16:$F$63,MATCH('5- Identificación de Riesgos'!J75,'8- Políticas de Administración '!$C$16:$C$64,0),1),'8- Políticas de Administración '!$B$16:$F$64,5,FALSE),"")</f>
        <v/>
      </c>
      <c r="M75" s="402"/>
      <c r="N75" s="407"/>
    </row>
    <row r="76" spans="1:14" hidden="1">
      <c r="A76" s="456"/>
      <c r="B76" s="385"/>
      <c r="C76" s="385"/>
      <c r="D76" s="161"/>
      <c r="E76" s="402"/>
      <c r="F76" s="402"/>
      <c r="G76" s="440"/>
      <c r="H76" s="391"/>
      <c r="I76" s="151"/>
      <c r="J76" s="154"/>
      <c r="K76" s="151" t="str">
        <f>IFERROR(CONCATENATE(INDEX('8- Políticas de Administración '!$B$16:$F$53,MATCH('5- Identificación de Riesgos'!J76,'8- Políticas de Administración '!$C$16:$C$54,0),1)," - ",L76),"")</f>
        <v/>
      </c>
      <c r="L76" s="193" t="str">
        <f>IFERROR(VLOOKUP(INDEX('8- Políticas de Administración '!$B$16:$F$63,MATCH('5- Identificación de Riesgos'!J76,'8- Políticas de Administración '!$C$16:$C$64,0),1),'8- Políticas de Administración '!$B$16:$F$64,5,FALSE),"")</f>
        <v/>
      </c>
      <c r="M76" s="402"/>
      <c r="N76" s="407"/>
    </row>
    <row r="77" spans="1:14" hidden="1">
      <c r="A77" s="456"/>
      <c r="B77" s="385"/>
      <c r="C77" s="385"/>
      <c r="D77" s="161"/>
      <c r="E77" s="402"/>
      <c r="F77" s="402"/>
      <c r="G77" s="440"/>
      <c r="H77" s="391"/>
      <c r="I77" s="151"/>
      <c r="J77" s="154"/>
      <c r="K77" s="151" t="str">
        <f>IFERROR(CONCATENATE(INDEX('8- Políticas de Administración '!$B$16:$F$53,MATCH('5- Identificación de Riesgos'!J77,'8- Políticas de Administración '!$C$16:$C$54,0),1)," - ",L77),"")</f>
        <v/>
      </c>
      <c r="L77" s="193" t="str">
        <f>IFERROR(VLOOKUP(INDEX('8- Políticas de Administración '!$B$16:$F$63,MATCH('5- Identificación de Riesgos'!J77,'8- Políticas de Administración '!$C$16:$C$64,0),1),'8- Políticas de Administración '!$B$16:$F$64,5,FALSE),"")</f>
        <v/>
      </c>
      <c r="M77" s="402"/>
      <c r="N77" s="407"/>
    </row>
    <row r="78" spans="1:14" hidden="1">
      <c r="A78" s="456"/>
      <c r="B78" s="385"/>
      <c r="C78" s="385"/>
      <c r="D78" s="161"/>
      <c r="E78" s="402"/>
      <c r="F78" s="402"/>
      <c r="G78" s="440"/>
      <c r="H78" s="391"/>
      <c r="I78" s="151"/>
      <c r="J78" s="154"/>
      <c r="K78" s="151" t="str">
        <f>IFERROR(CONCATENATE(INDEX('8- Políticas de Administración '!$B$16:$F$53,MATCH('5- Identificación de Riesgos'!J78,'8- Políticas de Administración '!$C$16:$C$54,0),1)," - ",L78),"")</f>
        <v/>
      </c>
      <c r="L78" s="193" t="str">
        <f>IFERROR(VLOOKUP(INDEX('8- Políticas de Administración '!$B$16:$F$63,MATCH('5- Identificación de Riesgos'!J78,'8- Políticas de Administración '!$C$16:$C$64,0),1),'8- Políticas de Administración '!$B$16:$F$64,5,FALSE),"")</f>
        <v/>
      </c>
      <c r="M78" s="402"/>
      <c r="N78" s="407"/>
    </row>
    <row r="79" spans="1:14" hidden="1">
      <c r="A79" s="457"/>
      <c r="B79" s="386"/>
      <c r="C79" s="386"/>
      <c r="D79" s="163"/>
      <c r="E79" s="403"/>
      <c r="F79" s="403"/>
      <c r="G79" s="441"/>
      <c r="H79" s="392"/>
      <c r="I79" s="152"/>
      <c r="J79" s="155"/>
      <c r="K79" s="152" t="str">
        <f>IFERROR(CONCATENATE(INDEX('8- Políticas de Administración '!$B$16:$F$53,MATCH('5- Identificación de Riesgos'!J79,'8- Políticas de Administración '!$C$16:$C$54,0),1)," - ",L79),"")</f>
        <v/>
      </c>
      <c r="L79" s="194" t="str">
        <f>IFERROR(VLOOKUP(INDEX('8- Políticas de Administración '!$B$16:$F$63,MATCH('5- Identificación de Riesgos'!J79,'8- Políticas de Administración '!$C$16:$C$64,0),1),'8- Políticas de Administración '!$B$16:$F$64,5,FALSE),"")</f>
        <v/>
      </c>
      <c r="M79" s="403"/>
      <c r="N79" s="408"/>
    </row>
  </sheetData>
  <mergeCells count="93">
    <mergeCell ref="G70:G79"/>
    <mergeCell ref="H70:H79"/>
    <mergeCell ref="M70:M79"/>
    <mergeCell ref="N70:N79"/>
    <mergeCell ref="A70:A79"/>
    <mergeCell ref="B70:B79"/>
    <mergeCell ref="C70:C79"/>
    <mergeCell ref="E70:E79"/>
    <mergeCell ref="F70:F79"/>
    <mergeCell ref="G60:G69"/>
    <mergeCell ref="H60:H69"/>
    <mergeCell ref="M60:M69"/>
    <mergeCell ref="N60:N69"/>
    <mergeCell ref="A60:A69"/>
    <mergeCell ref="B60:B69"/>
    <mergeCell ref="C60:C69"/>
    <mergeCell ref="E60:E69"/>
    <mergeCell ref="F60:F69"/>
    <mergeCell ref="G50:G59"/>
    <mergeCell ref="H50:H59"/>
    <mergeCell ref="A30:A39"/>
    <mergeCell ref="C30:C39"/>
    <mergeCell ref="F30:F39"/>
    <mergeCell ref="G30:G39"/>
    <mergeCell ref="H30:H39"/>
    <mergeCell ref="A40:A49"/>
    <mergeCell ref="B40:B49"/>
    <mergeCell ref="C40:C49"/>
    <mergeCell ref="B30:B39"/>
    <mergeCell ref="A50:A59"/>
    <mergeCell ref="B50:B59"/>
    <mergeCell ref="C50:C59"/>
    <mergeCell ref="E50:E59"/>
    <mergeCell ref="F50:F59"/>
    <mergeCell ref="N50:N59"/>
    <mergeCell ref="O50:O59"/>
    <mergeCell ref="M50:M59"/>
    <mergeCell ref="O40:O49"/>
    <mergeCell ref="N40:N49"/>
    <mergeCell ref="O30:O39"/>
    <mergeCell ref="N30:N39"/>
    <mergeCell ref="M30:M39"/>
    <mergeCell ref="G40:G49"/>
    <mergeCell ref="H40:H49"/>
    <mergeCell ref="M40:M49"/>
    <mergeCell ref="A1:C2"/>
    <mergeCell ref="A4:C4"/>
    <mergeCell ref="A8:A9"/>
    <mergeCell ref="B8:B9"/>
    <mergeCell ref="A5:C5"/>
    <mergeCell ref="A6:C6"/>
    <mergeCell ref="A10:A19"/>
    <mergeCell ref="C10:C19"/>
    <mergeCell ref="B10:B19"/>
    <mergeCell ref="F20:F29"/>
    <mergeCell ref="H10:H19"/>
    <mergeCell ref="E10:E19"/>
    <mergeCell ref="F10:F19"/>
    <mergeCell ref="G10:G19"/>
    <mergeCell ref="G20:G29"/>
    <mergeCell ref="E20:E29"/>
    <mergeCell ref="B20:B29"/>
    <mergeCell ref="C20:C29"/>
    <mergeCell ref="A20:A29"/>
    <mergeCell ref="O8:O9"/>
    <mergeCell ref="N8:N9"/>
    <mergeCell ref="N7:O7"/>
    <mergeCell ref="I7:M7"/>
    <mergeCell ref="L8:L9"/>
    <mergeCell ref="I8:I9"/>
    <mergeCell ref="K8:K9"/>
    <mergeCell ref="M8:M9"/>
    <mergeCell ref="O10:O19"/>
    <mergeCell ref="O20:O29"/>
    <mergeCell ref="I18:I19"/>
    <mergeCell ref="J18:J19"/>
    <mergeCell ref="N10:N19"/>
    <mergeCell ref="M20:M29"/>
    <mergeCell ref="N20:N29"/>
    <mergeCell ref="M10:M19"/>
    <mergeCell ref="F40:F49"/>
    <mergeCell ref="E40:E49"/>
    <mergeCell ref="E30:E39"/>
    <mergeCell ref="D4:N4"/>
    <mergeCell ref="D5:N5"/>
    <mergeCell ref="H20:H29"/>
    <mergeCell ref="E8:E9"/>
    <mergeCell ref="D6:N6"/>
    <mergeCell ref="F8:F9"/>
    <mergeCell ref="G8:G9"/>
    <mergeCell ref="H8:H9"/>
    <mergeCell ref="E7:H7"/>
    <mergeCell ref="D7:D9"/>
  </mergeCells>
  <conditionalFormatting sqref="H10 H20">
    <cfRule type="containsText" dxfId="578" priority="605" operator="containsText" text="Muy Baja">
      <formula>NOT(ISERROR(SEARCH("Muy Baja",H10)))</formula>
    </cfRule>
    <cfRule type="containsText" dxfId="577" priority="606" operator="containsText" text="Baja">
      <formula>NOT(ISERROR(SEARCH("Baja",H10)))</formula>
    </cfRule>
    <cfRule type="containsText" dxfId="576" priority="607" operator="containsText" text="Muy Alta">
      <formula>NOT(ISERROR(SEARCH("Muy Alta",H10)))</formula>
    </cfRule>
    <cfRule type="containsText" dxfId="575" priority="609" operator="containsText" text="Alta">
      <formula>NOT(ISERROR(SEARCH("Alta",H10)))</formula>
    </cfRule>
    <cfRule type="containsText" dxfId="574" priority="610" operator="containsText" text="Media">
      <formula>NOT(ISERROR(SEARCH("Media",H10)))</formula>
    </cfRule>
    <cfRule type="containsText" dxfId="573" priority="611" operator="containsText" text="Media">
      <formula>NOT(ISERROR(SEARCH("Media",H10)))</formula>
    </cfRule>
    <cfRule type="containsText" dxfId="572" priority="612" operator="containsText" text="Media">
      <formula>NOT(ISERROR(SEARCH("Media",H10)))</formula>
    </cfRule>
    <cfRule type="containsText" dxfId="571" priority="613" operator="containsText" text="Muy Baja">
      <formula>NOT(ISERROR(SEARCH("Muy Baja",H10)))</formula>
    </cfRule>
    <cfRule type="containsText" dxfId="570" priority="614" operator="containsText" text="Baja">
      <formula>NOT(ISERROR(SEARCH("Baja",H10)))</formula>
    </cfRule>
    <cfRule type="containsText" dxfId="569" priority="615" operator="containsText" text="Muy Baja">
      <formula>NOT(ISERROR(SEARCH("Muy Baja",H10)))</formula>
    </cfRule>
    <cfRule type="containsText" dxfId="568" priority="616" operator="containsText" text="Muy Baja">
      <formula>NOT(ISERROR(SEARCH("Muy Baja",H10)))</formula>
    </cfRule>
    <cfRule type="containsText" dxfId="567" priority="617" operator="containsText" text="Muy Baja">
      <formula>NOT(ISERROR(SEARCH("Muy Baja",H10)))</formula>
    </cfRule>
    <cfRule type="containsText" dxfId="566" priority="618" operator="containsText" text="Muy Baja'Tabla probabilidad'!">
      <formula>NOT(ISERROR(SEARCH("Muy Baja'Tabla probabilidad'!",H10)))</formula>
    </cfRule>
    <cfRule type="containsText" dxfId="565" priority="619" operator="containsText" text="Muy bajo">
      <formula>NOT(ISERROR(SEARCH("Muy bajo",H10)))</formula>
    </cfRule>
    <cfRule type="containsText" dxfId="564" priority="620" operator="containsText" text="Alta">
      <formula>NOT(ISERROR(SEARCH("Alta",H10)))</formula>
    </cfRule>
    <cfRule type="containsText" dxfId="563" priority="621" operator="containsText" text="Media">
      <formula>NOT(ISERROR(SEARCH("Media",H10)))</formula>
    </cfRule>
    <cfRule type="containsText" dxfId="562" priority="622" operator="containsText" text="Baja">
      <formula>NOT(ISERROR(SEARCH("Baja",H10)))</formula>
    </cfRule>
    <cfRule type="containsText" dxfId="561" priority="623" operator="containsText" text="Muy baja">
      <formula>NOT(ISERROR(SEARCH("Muy baja",H10)))</formula>
    </cfRule>
    <cfRule type="cellIs" dxfId="560" priority="626" operator="between">
      <formula>1</formula>
      <formula>2</formula>
    </cfRule>
    <cfRule type="cellIs" dxfId="559" priority="627" operator="between">
      <formula>0</formula>
      <formula>2</formula>
    </cfRule>
  </conditionalFormatting>
  <conditionalFormatting sqref="H30">
    <cfRule type="containsText" dxfId="558" priority="319" operator="containsText" text="Muy Baja">
      <formula>NOT(ISERROR(SEARCH("Muy Baja",H30)))</formula>
    </cfRule>
    <cfRule type="containsText" dxfId="557" priority="320" operator="containsText" text="Baja">
      <formula>NOT(ISERROR(SEARCH("Baja",H30)))</formula>
    </cfRule>
    <cfRule type="containsText" dxfId="556" priority="321" operator="containsText" text="Muy Alta">
      <formula>NOT(ISERROR(SEARCH("Muy Alta",H30)))</formula>
    </cfRule>
    <cfRule type="containsText" dxfId="555" priority="323" operator="containsText" text="Alta">
      <formula>NOT(ISERROR(SEARCH("Alta",H30)))</formula>
    </cfRule>
    <cfRule type="containsText" dxfId="554" priority="324" operator="containsText" text="Media">
      <formula>NOT(ISERROR(SEARCH("Media",H30)))</formula>
    </cfRule>
    <cfRule type="containsText" dxfId="553" priority="325" operator="containsText" text="Media">
      <formula>NOT(ISERROR(SEARCH("Media",H30)))</formula>
    </cfRule>
    <cfRule type="containsText" dxfId="552" priority="326" operator="containsText" text="Media">
      <formula>NOT(ISERROR(SEARCH("Media",H30)))</formula>
    </cfRule>
    <cfRule type="containsText" dxfId="551" priority="327" operator="containsText" text="Muy Baja">
      <formula>NOT(ISERROR(SEARCH("Muy Baja",H30)))</formula>
    </cfRule>
    <cfRule type="containsText" dxfId="550" priority="328" operator="containsText" text="Baja">
      <formula>NOT(ISERROR(SEARCH("Baja",H30)))</formula>
    </cfRule>
    <cfRule type="containsText" dxfId="549" priority="329" operator="containsText" text="Muy Baja">
      <formula>NOT(ISERROR(SEARCH("Muy Baja",H30)))</formula>
    </cfRule>
    <cfRule type="containsText" dxfId="548" priority="330" operator="containsText" text="Muy Baja">
      <formula>NOT(ISERROR(SEARCH("Muy Baja",H30)))</formula>
    </cfRule>
    <cfRule type="containsText" dxfId="547" priority="331" operator="containsText" text="Muy Baja">
      <formula>NOT(ISERROR(SEARCH("Muy Baja",H30)))</formula>
    </cfRule>
    <cfRule type="containsText" dxfId="546" priority="332" operator="containsText" text="Muy Baja'Tabla probabilidad'!">
      <formula>NOT(ISERROR(SEARCH("Muy Baja'Tabla probabilidad'!",H30)))</formula>
    </cfRule>
    <cfRule type="containsText" dxfId="545" priority="333" operator="containsText" text="Muy bajo">
      <formula>NOT(ISERROR(SEARCH("Muy bajo",H30)))</formula>
    </cfRule>
    <cfRule type="containsText" dxfId="544" priority="334" operator="containsText" text="Alta">
      <formula>NOT(ISERROR(SEARCH("Alta",H30)))</formula>
    </cfRule>
    <cfRule type="containsText" dxfId="543" priority="335" operator="containsText" text="Media">
      <formula>NOT(ISERROR(SEARCH("Media",H30)))</formula>
    </cfRule>
    <cfRule type="containsText" dxfId="542" priority="336" operator="containsText" text="Baja">
      <formula>NOT(ISERROR(SEARCH("Baja",H30)))</formula>
    </cfRule>
    <cfRule type="containsText" dxfId="541" priority="337" operator="containsText" text="Muy baja">
      <formula>NOT(ISERROR(SEARCH("Muy baja",H30)))</formula>
    </cfRule>
    <cfRule type="cellIs" dxfId="540" priority="340" operator="between">
      <formula>1</formula>
      <formula>2</formula>
    </cfRule>
    <cfRule type="cellIs" dxfId="539" priority="341" operator="between">
      <formula>0</formula>
      <formula>2</formula>
    </cfRule>
  </conditionalFormatting>
  <conditionalFormatting sqref="H40">
    <cfRule type="containsText" dxfId="538" priority="31" operator="containsText" text="Muy Baja">
      <formula>NOT(ISERROR(SEARCH("Muy Baja",H40)))</formula>
    </cfRule>
    <cfRule type="containsText" dxfId="537" priority="32" operator="containsText" text="Baja">
      <formula>NOT(ISERROR(SEARCH("Baja",H40)))</formula>
    </cfRule>
    <cfRule type="containsText" dxfId="536" priority="33" operator="containsText" text="Muy Alta">
      <formula>NOT(ISERROR(SEARCH("Muy Alta",H40)))</formula>
    </cfRule>
    <cfRule type="containsText" dxfId="535" priority="35" operator="containsText" text="Alta">
      <formula>NOT(ISERROR(SEARCH("Alta",H40)))</formula>
    </cfRule>
    <cfRule type="containsText" dxfId="534" priority="36" operator="containsText" text="Media">
      <formula>NOT(ISERROR(SEARCH("Media",H40)))</formula>
    </cfRule>
    <cfRule type="containsText" dxfId="533" priority="37" operator="containsText" text="Media">
      <formula>NOT(ISERROR(SEARCH("Media",H40)))</formula>
    </cfRule>
    <cfRule type="containsText" dxfId="532" priority="38" operator="containsText" text="Media">
      <formula>NOT(ISERROR(SEARCH("Media",H40)))</formula>
    </cfRule>
    <cfRule type="containsText" dxfId="531" priority="39" operator="containsText" text="Muy Baja">
      <formula>NOT(ISERROR(SEARCH("Muy Baja",H40)))</formula>
    </cfRule>
    <cfRule type="containsText" dxfId="530" priority="40" operator="containsText" text="Baja">
      <formula>NOT(ISERROR(SEARCH("Baja",H40)))</formula>
    </cfRule>
    <cfRule type="containsText" dxfId="529" priority="41" operator="containsText" text="Muy Baja">
      <formula>NOT(ISERROR(SEARCH("Muy Baja",H40)))</formula>
    </cfRule>
    <cfRule type="containsText" dxfId="528" priority="42" operator="containsText" text="Muy Baja">
      <formula>NOT(ISERROR(SEARCH("Muy Baja",H40)))</formula>
    </cfRule>
    <cfRule type="containsText" dxfId="527" priority="43" operator="containsText" text="Muy Baja">
      <formula>NOT(ISERROR(SEARCH("Muy Baja",H40)))</formula>
    </cfRule>
    <cfRule type="containsText" dxfId="526" priority="44" operator="containsText" text="Muy Baja'Tabla probabilidad'!">
      <formula>NOT(ISERROR(SEARCH("Muy Baja'Tabla probabilidad'!",H40)))</formula>
    </cfRule>
    <cfRule type="containsText" dxfId="525" priority="45" operator="containsText" text="Muy bajo">
      <formula>NOT(ISERROR(SEARCH("Muy bajo",H40)))</formula>
    </cfRule>
    <cfRule type="containsText" dxfId="524" priority="46" operator="containsText" text="Alta">
      <formula>NOT(ISERROR(SEARCH("Alta",H40)))</formula>
    </cfRule>
    <cfRule type="containsText" dxfId="523" priority="47" operator="containsText" text="Media">
      <formula>NOT(ISERROR(SEARCH("Media",H40)))</formula>
    </cfRule>
    <cfRule type="containsText" dxfId="522" priority="48" operator="containsText" text="Baja">
      <formula>NOT(ISERROR(SEARCH("Baja",H40)))</formula>
    </cfRule>
    <cfRule type="containsText" dxfId="521" priority="49" operator="containsText" text="Muy baja">
      <formula>NOT(ISERROR(SEARCH("Muy baja",H40)))</formula>
    </cfRule>
    <cfRule type="cellIs" dxfId="520" priority="52" operator="between">
      <formula>1</formula>
      <formula>2</formula>
    </cfRule>
    <cfRule type="cellIs" dxfId="519" priority="53" operator="between">
      <formula>0</formula>
      <formula>2</formula>
    </cfRule>
  </conditionalFormatting>
  <conditionalFormatting sqref="H50 H60 H70">
    <cfRule type="containsText" dxfId="518" priority="134" operator="containsText" text="Muy Baja">
      <formula>NOT(ISERROR(SEARCH("Muy Baja",H50)))</formula>
    </cfRule>
    <cfRule type="containsText" dxfId="517" priority="135" operator="containsText" text="Baja">
      <formula>NOT(ISERROR(SEARCH("Baja",H50)))</formula>
    </cfRule>
    <cfRule type="containsText" dxfId="516" priority="136" operator="containsText" text="Muy Alta">
      <formula>NOT(ISERROR(SEARCH("Muy Alta",H50)))</formula>
    </cfRule>
    <cfRule type="containsText" dxfId="515" priority="138" operator="containsText" text="Alta">
      <formula>NOT(ISERROR(SEARCH("Alta",H50)))</formula>
    </cfRule>
    <cfRule type="containsText" dxfId="514" priority="139" operator="containsText" text="Media">
      <formula>NOT(ISERROR(SEARCH("Media",H50)))</formula>
    </cfRule>
    <cfRule type="containsText" dxfId="513" priority="140" operator="containsText" text="Media">
      <formula>NOT(ISERROR(SEARCH("Media",H50)))</formula>
    </cfRule>
    <cfRule type="containsText" dxfId="512" priority="141" operator="containsText" text="Media">
      <formula>NOT(ISERROR(SEARCH("Media",H50)))</formula>
    </cfRule>
    <cfRule type="containsText" dxfId="511" priority="142" operator="containsText" text="Muy Baja">
      <formula>NOT(ISERROR(SEARCH("Muy Baja",H50)))</formula>
    </cfRule>
    <cfRule type="containsText" dxfId="510" priority="143" operator="containsText" text="Baja">
      <formula>NOT(ISERROR(SEARCH("Baja",H50)))</formula>
    </cfRule>
    <cfRule type="containsText" dxfId="509" priority="144" operator="containsText" text="Muy Baja">
      <formula>NOT(ISERROR(SEARCH("Muy Baja",H50)))</formula>
    </cfRule>
    <cfRule type="containsText" dxfId="508" priority="145" operator="containsText" text="Muy Baja">
      <formula>NOT(ISERROR(SEARCH("Muy Baja",H50)))</formula>
    </cfRule>
    <cfRule type="containsText" dxfId="507" priority="146" operator="containsText" text="Muy Baja">
      <formula>NOT(ISERROR(SEARCH("Muy Baja",H50)))</formula>
    </cfRule>
    <cfRule type="containsText" dxfId="506" priority="147" operator="containsText" text="Muy Baja'Tabla probabilidad'!">
      <formula>NOT(ISERROR(SEARCH("Muy Baja'Tabla probabilidad'!",H50)))</formula>
    </cfRule>
    <cfRule type="containsText" dxfId="505" priority="148" operator="containsText" text="Muy bajo">
      <formula>NOT(ISERROR(SEARCH("Muy bajo",H50)))</formula>
    </cfRule>
    <cfRule type="containsText" dxfId="504" priority="149" operator="containsText" text="Alta">
      <formula>NOT(ISERROR(SEARCH("Alta",H50)))</formula>
    </cfRule>
    <cfRule type="containsText" dxfId="503" priority="150" operator="containsText" text="Media">
      <formula>NOT(ISERROR(SEARCH("Media",H50)))</formula>
    </cfRule>
    <cfRule type="containsText" dxfId="502" priority="151" operator="containsText" text="Baja">
      <formula>NOT(ISERROR(SEARCH("Baja",H50)))</formula>
    </cfRule>
    <cfRule type="containsText" dxfId="501" priority="152" operator="containsText" text="Muy baja">
      <formula>NOT(ISERROR(SEARCH("Muy baja",H50)))</formula>
    </cfRule>
    <cfRule type="cellIs" dxfId="500" priority="153" operator="between">
      <formula>1</formula>
      <formula>2</formula>
    </cfRule>
    <cfRule type="cellIs" dxfId="499" priority="154" operator="between">
      <formula>0</formula>
      <formula>2</formula>
    </cfRule>
  </conditionalFormatting>
  <conditionalFormatting sqref="M10 K10:K79 M20">
    <cfRule type="containsText" dxfId="498" priority="599" operator="containsText" text="Catastrófico">
      <formula>NOT(ISERROR(SEARCH("Catastrófico",K10)))</formula>
    </cfRule>
    <cfRule type="containsText" dxfId="497" priority="600" operator="containsText" text="Mayor">
      <formula>NOT(ISERROR(SEARCH("Mayor",K10)))</formula>
    </cfRule>
    <cfRule type="containsText" dxfId="496" priority="601" operator="containsText" text="Alta">
      <formula>NOT(ISERROR(SEARCH("Alta",K10)))</formula>
    </cfRule>
    <cfRule type="containsText" dxfId="495" priority="602" operator="containsText" text="Moderado">
      <formula>NOT(ISERROR(SEARCH("Moderado",K10)))</formula>
    </cfRule>
    <cfRule type="containsText" dxfId="494" priority="603" operator="containsText" text="Menor">
      <formula>NOT(ISERROR(SEARCH("Menor",K10)))</formula>
    </cfRule>
    <cfRule type="containsText" dxfId="493" priority="604" operator="containsText" text="Leve">
      <formula>NOT(ISERROR(SEARCH("Leve",K10)))</formula>
    </cfRule>
  </conditionalFormatting>
  <conditionalFormatting sqref="M30">
    <cfRule type="containsText" dxfId="492" priority="313" operator="containsText" text="Catastrófico">
      <formula>NOT(ISERROR(SEARCH("Catastrófico",M30)))</formula>
    </cfRule>
    <cfRule type="containsText" dxfId="491" priority="314" operator="containsText" text="Mayor">
      <formula>NOT(ISERROR(SEARCH("Mayor",M30)))</formula>
    </cfRule>
    <cfRule type="containsText" dxfId="490" priority="315" operator="containsText" text="Alta">
      <formula>NOT(ISERROR(SEARCH("Alta",M30)))</formula>
    </cfRule>
    <cfRule type="containsText" dxfId="489" priority="316" operator="containsText" text="Moderado">
      <formula>NOT(ISERROR(SEARCH("Moderado",M30)))</formula>
    </cfRule>
    <cfRule type="containsText" dxfId="488" priority="317" operator="containsText" text="Menor">
      <formula>NOT(ISERROR(SEARCH("Menor",M30)))</formula>
    </cfRule>
    <cfRule type="containsText" dxfId="487" priority="318" operator="containsText" text="Leve">
      <formula>NOT(ISERROR(SEARCH("Leve",M30)))</formula>
    </cfRule>
  </conditionalFormatting>
  <conditionalFormatting sqref="M40">
    <cfRule type="containsText" dxfId="486" priority="25" operator="containsText" text="Catastrófico">
      <formula>NOT(ISERROR(SEARCH("Catastrófico",M40)))</formula>
    </cfRule>
    <cfRule type="containsText" dxfId="485" priority="26" operator="containsText" text="Mayor">
      <formula>NOT(ISERROR(SEARCH("Mayor",M40)))</formula>
    </cfRule>
    <cfRule type="containsText" dxfId="484" priority="27" operator="containsText" text="Alta">
      <formula>NOT(ISERROR(SEARCH("Alta",M40)))</formula>
    </cfRule>
    <cfRule type="containsText" dxfId="483" priority="28" operator="containsText" text="Moderado">
      <formula>NOT(ISERROR(SEARCH("Moderado",M40)))</formula>
    </cfRule>
    <cfRule type="containsText" dxfId="482" priority="29" operator="containsText" text="Menor">
      <formula>NOT(ISERROR(SEARCH("Menor",M40)))</formula>
    </cfRule>
    <cfRule type="containsText" dxfId="481" priority="30" operator="containsText" text="Leve">
      <formula>NOT(ISERROR(SEARCH("Leve",M40)))</formula>
    </cfRule>
  </conditionalFormatting>
  <conditionalFormatting sqref="M50 M60 M70">
    <cfRule type="containsText" dxfId="480" priority="159" operator="containsText" text="Catastrófico">
      <formula>NOT(ISERROR(SEARCH("Catastrófico",M50)))</formula>
    </cfRule>
    <cfRule type="containsText" dxfId="479" priority="160" operator="containsText" text="Mayor">
      <formula>NOT(ISERROR(SEARCH("Mayor",M50)))</formula>
    </cfRule>
    <cfRule type="containsText" dxfId="478" priority="161" operator="containsText" text="Alta">
      <formula>NOT(ISERROR(SEARCH("Alta",M50)))</formula>
    </cfRule>
    <cfRule type="containsText" dxfId="477" priority="163" operator="containsText" text="Menor">
      <formula>NOT(ISERROR(SEARCH("Menor",M50)))</formula>
    </cfRule>
    <cfRule type="containsText" dxfId="476" priority="164" operator="containsText" text="Leve">
      <formula>NOT(ISERROR(SEARCH("Leve",M50)))</formula>
    </cfRule>
  </conditionalFormatting>
  <conditionalFormatting sqref="M50:N50 M60:N60 M70:N70">
    <cfRule type="containsText" dxfId="475" priority="162" operator="containsText" text="Moderado">
      <formula>NOT(ISERROR(SEARCH("Moderado",M50)))</formula>
    </cfRule>
  </conditionalFormatting>
  <conditionalFormatting sqref="N40">
    <cfRule type="containsText" dxfId="474" priority="54" operator="containsText" text="Extremo">
      <formula>NOT(ISERROR(SEARCH("Extremo",N40)))</formula>
    </cfRule>
    <cfRule type="containsText" dxfId="473" priority="55" operator="containsText" text="Alto">
      <formula>NOT(ISERROR(SEARCH("Alto",N40)))</formula>
    </cfRule>
    <cfRule type="containsText" dxfId="472" priority="56" operator="containsText" text="Bajo">
      <formula>NOT(ISERROR(SEARCH("Bajo",N40)))</formula>
    </cfRule>
    <cfRule type="containsText" dxfId="471" priority="57" operator="containsText" text="Moderado">
      <formula>NOT(ISERROR(SEARCH("Moderado",N40)))</formula>
    </cfRule>
  </conditionalFormatting>
  <conditionalFormatting sqref="N8:O8">
    <cfRule type="containsText" dxfId="470" priority="13" operator="containsText" text="3- Moderado">
      <formula>NOT(ISERROR(SEARCH("3- Moderado",N8)))</formula>
    </cfRule>
    <cfRule type="containsText" dxfId="469" priority="14" operator="containsText" text="6- Moderado">
      <formula>NOT(ISERROR(SEARCH("6- Moderado",N8)))</formula>
    </cfRule>
    <cfRule type="containsText" dxfId="468" priority="15" operator="containsText" text="4- Moderado">
      <formula>NOT(ISERROR(SEARCH("4- Moderado",N8)))</formula>
    </cfRule>
    <cfRule type="containsText" dxfId="467" priority="16" operator="containsText" text="3- Bajo">
      <formula>NOT(ISERROR(SEARCH("3- Bajo",N8)))</formula>
    </cfRule>
    <cfRule type="containsText" dxfId="466" priority="17" operator="containsText" text="4- Bajo">
      <formula>NOT(ISERROR(SEARCH("4- Bajo",N8)))</formula>
    </cfRule>
    <cfRule type="containsText" dxfId="465" priority="18" operator="containsText" text="1- Bajo">
      <formula>NOT(ISERROR(SEARCH("1- Bajo",N8)))</formula>
    </cfRule>
  </conditionalFormatting>
  <conditionalFormatting sqref="N10:O10 N20:O20">
    <cfRule type="containsText" dxfId="464" priority="1186" operator="containsText" text="Extremo">
      <formula>NOT(ISERROR(SEARCH("Extremo",N10)))</formula>
    </cfRule>
    <cfRule type="containsText" dxfId="463" priority="1187" operator="containsText" text="Alto">
      <formula>NOT(ISERROR(SEARCH("Alto",N10)))</formula>
    </cfRule>
    <cfRule type="containsText" dxfId="462" priority="1188" operator="containsText" text="Bajo">
      <formula>NOT(ISERROR(SEARCH("Bajo",N10)))</formula>
    </cfRule>
    <cfRule type="containsText" dxfId="461" priority="1189" operator="containsText" text="Moderado">
      <formula>NOT(ISERROR(SEARCH("Moderado",N10)))</formula>
    </cfRule>
  </conditionalFormatting>
  <conditionalFormatting sqref="N30:O30">
    <cfRule type="containsText" dxfId="460" priority="342" operator="containsText" text="Extremo">
      <formula>NOT(ISERROR(SEARCH("Extremo",N30)))</formula>
    </cfRule>
    <cfRule type="containsText" dxfId="459" priority="343" operator="containsText" text="Alto">
      <formula>NOT(ISERROR(SEARCH("Alto",N30)))</formula>
    </cfRule>
    <cfRule type="containsText" dxfId="458" priority="344" operator="containsText" text="Bajo">
      <formula>NOT(ISERROR(SEARCH("Bajo",N30)))</formula>
    </cfRule>
    <cfRule type="containsText" dxfId="457" priority="345" operator="containsText" text="Moderado">
      <formula>NOT(ISERROR(SEARCH("Moderado",N30)))</formula>
    </cfRule>
  </conditionalFormatting>
  <conditionalFormatting sqref="N50:O50 N60 N70">
    <cfRule type="containsText" dxfId="456" priority="155" operator="containsText" text="Extremo">
      <formula>NOT(ISERROR(SEARCH("Extremo",N50)))</formula>
    </cfRule>
    <cfRule type="containsText" dxfId="455" priority="156" operator="containsText" text="Alto">
      <formula>NOT(ISERROR(SEARCH("Alto",N50)))</formula>
    </cfRule>
    <cfRule type="containsText" dxfId="454" priority="157" operator="containsText" text="Bajo">
      <formula>NOT(ISERROR(SEARCH("Bajo",N50)))</formula>
    </cfRule>
  </conditionalFormatting>
  <conditionalFormatting sqref="O50">
    <cfRule type="containsText" dxfId="453" priority="158" operator="containsText" text="Moderado">
      <formula>NOT(ISERROR(SEARCH("Moderado",O50)))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24"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625"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338"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339"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50" operator="containsText" id="{11D1C3EE-87E8-41ED-9705-AB190DD1E190}">
            <xm:f>NOT(ISERROR(SEARCH('8- Políticas de Administración '!$B$5,H40)))</xm:f>
            <xm:f>'8- Políticas de Administración '!$B$5</xm:f>
            <x14:dxf>
              <font>
                <color rgb="FF006100"/>
              </font>
              <fill>
                <patternFill>
                  <bgColor rgb="FFC6EFCE"/>
                </patternFill>
              </fill>
            </x14:dxf>
          </x14:cfRule>
          <x14:cfRule type="containsText" priority="51" operator="containsText" id="{67565E7B-28B1-4A9A-831D-D3244E018B7D}">
            <xm:f>NOT(ISERROR(SEARCH('8- Políticas de Administración '!$B$5,H40)))</xm:f>
            <xm:f>'8- Políticas de Administración '!$B$5</xm:f>
            <x14:dxf>
              <font>
                <color rgb="FF9C0006"/>
              </font>
              <fill>
                <patternFill>
                  <bgColor rgb="FFFFC7CE"/>
                </patternFill>
              </fill>
            </x14:dxf>
          </x14:cfRule>
          <xm:sqref>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J10:J79</xm:sqref>
        </x14:dataValidation>
        <x14:dataValidation type="list" allowBlank="1" showInputMessage="1" showErrorMessage="1" xr:uid="{00000000-0002-0000-0400-000000000000}">
          <x14:formula1>
            <xm:f>'8- Políticas de Administración '!$I$17:$I$22</xm:f>
          </x14:formula1>
          <xm:sqref>I10:I79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79"/>
  <sheetViews>
    <sheetView showGridLines="0" zoomScale="90" zoomScaleNormal="90" zoomScalePageLayoutView="70" workbookViewId="0">
      <selection sqref="A1:C3"/>
    </sheetView>
  </sheetViews>
  <sheetFormatPr defaultColWidth="11.42578125" defaultRowHeight="15"/>
  <cols>
    <col min="1" max="1" width="7" customWidth="1"/>
    <col min="2" max="2" width="35.85546875" customWidth="1"/>
    <col min="3" max="3" width="52.5703125" style="46" customWidth="1"/>
    <col min="4" max="4" width="5" hidden="1" customWidth="1"/>
    <col min="5" max="5" width="39.42578125" customWidth="1"/>
    <col min="7" max="7" width="12.28515625" bestFit="1" customWidth="1"/>
    <col min="8" max="8" width="14.7109375" bestFit="1" customWidth="1"/>
    <col min="9" max="9" width="13.5703125" customWidth="1"/>
    <col min="10" max="10" width="14.570312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42578125" hidden="1" customWidth="1"/>
    <col min="19" max="19" width="11.42578125" customWidth="1"/>
    <col min="20" max="20" width="26.28515625" style="32" customWidth="1"/>
    <col min="21" max="21" width="18.5703125" style="31" customWidth="1"/>
    <col min="22" max="22" width="22.5703125" style="33" customWidth="1"/>
    <col min="23" max="278" width="11.42578125" style="11"/>
    <col min="279" max="16384" width="11.42578125" style="16"/>
  </cols>
  <sheetData>
    <row r="1" spans="1:278" s="13" customFormat="1" ht="27.75" thickTop="1">
      <c r="A1" s="461"/>
      <c r="B1" s="462"/>
      <c r="C1" s="463"/>
      <c r="D1" s="146"/>
      <c r="E1" s="466" t="s">
        <v>327</v>
      </c>
      <c r="F1" s="467"/>
      <c r="G1" s="467"/>
      <c r="H1" s="467"/>
      <c r="I1" s="467"/>
      <c r="J1" s="467"/>
      <c r="K1" s="467"/>
      <c r="L1" s="467"/>
      <c r="M1" s="467"/>
      <c r="N1" s="467"/>
      <c r="O1" s="467"/>
      <c r="P1" s="467"/>
      <c r="Q1" s="467"/>
      <c r="R1" s="467"/>
      <c r="S1" s="467"/>
      <c r="T1" s="467"/>
      <c r="U1" s="467"/>
      <c r="V1" s="467"/>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c r="JL1" s="12"/>
      <c r="JM1" s="12"/>
      <c r="JN1" s="12"/>
      <c r="JO1" s="12"/>
      <c r="JP1" s="12"/>
      <c r="JQ1" s="12"/>
      <c r="JR1" s="12"/>
    </row>
    <row r="2" spans="1:278" s="13" customFormat="1" ht="27">
      <c r="A2" s="464"/>
      <c r="B2" s="434"/>
      <c r="C2" s="465"/>
      <c r="D2" s="146"/>
      <c r="E2" s="468"/>
      <c r="F2" s="469"/>
      <c r="G2" s="469"/>
      <c r="H2" s="469"/>
      <c r="I2" s="469"/>
      <c r="J2" s="469"/>
      <c r="K2" s="469"/>
      <c r="L2" s="469"/>
      <c r="M2" s="469"/>
      <c r="N2" s="469"/>
      <c r="O2" s="469"/>
      <c r="P2" s="469"/>
      <c r="Q2" s="469"/>
      <c r="R2" s="469"/>
      <c r="S2" s="469"/>
      <c r="T2" s="469"/>
      <c r="U2" s="469"/>
      <c r="V2" s="469"/>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c r="JL2" s="12"/>
      <c r="JM2" s="12"/>
      <c r="JN2" s="12"/>
      <c r="JO2" s="12"/>
      <c r="JP2" s="12"/>
      <c r="JQ2" s="12"/>
      <c r="JR2" s="12"/>
    </row>
    <row r="3" spans="1:278" s="13" customFormat="1" ht="27">
      <c r="A3" s="464"/>
      <c r="B3" s="434"/>
      <c r="C3" s="465"/>
      <c r="D3" s="147"/>
      <c r="E3" s="468"/>
      <c r="F3" s="469"/>
      <c r="G3" s="469"/>
      <c r="H3" s="469"/>
      <c r="I3" s="469"/>
      <c r="J3" s="469"/>
      <c r="K3" s="469"/>
      <c r="L3" s="469"/>
      <c r="M3" s="469"/>
      <c r="N3" s="469"/>
      <c r="O3" s="469"/>
      <c r="P3" s="469"/>
      <c r="Q3" s="469"/>
      <c r="R3" s="469"/>
      <c r="S3" s="469"/>
      <c r="T3" s="469"/>
      <c r="U3" s="469"/>
      <c r="V3" s="469"/>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c r="JL3" s="12"/>
      <c r="JM3" s="12"/>
      <c r="JN3" s="12"/>
      <c r="JO3" s="12"/>
      <c r="JP3" s="12"/>
      <c r="JQ3" s="12"/>
      <c r="JR3" s="12"/>
    </row>
    <row r="4" spans="1:278" s="13" customFormat="1" ht="18">
      <c r="A4" s="435" t="s">
        <v>265</v>
      </c>
      <c r="B4" s="435"/>
      <c r="C4" s="470" t="s">
        <v>5</v>
      </c>
      <c r="D4" s="470"/>
      <c r="E4" s="470"/>
      <c r="F4" s="470"/>
      <c r="G4" s="470"/>
      <c r="H4" s="470"/>
      <c r="I4" s="470"/>
      <c r="J4" s="470"/>
      <c r="K4" s="470"/>
      <c r="L4" s="470"/>
      <c r="M4" s="470"/>
      <c r="N4" s="470"/>
      <c r="O4" s="470"/>
      <c r="P4" s="470"/>
      <c r="Q4" s="470"/>
      <c r="R4" s="470"/>
      <c r="S4" s="470"/>
      <c r="T4" s="470"/>
      <c r="U4" s="470"/>
      <c r="V4" s="470"/>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row>
    <row r="5" spans="1:278" s="13" customFormat="1" ht="38.450000000000003" customHeight="1">
      <c r="A5" s="435" t="s">
        <v>266</v>
      </c>
      <c r="B5" s="435"/>
      <c r="C5" s="471" t="s">
        <v>33</v>
      </c>
      <c r="D5" s="471"/>
      <c r="E5" s="471"/>
      <c r="F5" s="471"/>
      <c r="G5" s="471"/>
      <c r="H5" s="471"/>
      <c r="I5" s="471"/>
      <c r="J5" s="471"/>
      <c r="K5" s="471"/>
      <c r="L5" s="471"/>
      <c r="M5" s="471"/>
      <c r="N5" s="471"/>
      <c r="O5" s="471"/>
      <c r="P5" s="471"/>
      <c r="Q5" s="471"/>
      <c r="R5" s="471"/>
      <c r="S5" s="471"/>
      <c r="T5" s="471"/>
      <c r="U5" s="471"/>
      <c r="V5" s="471"/>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c r="JL5" s="12"/>
      <c r="JM5" s="12"/>
      <c r="JN5" s="12"/>
      <c r="JO5" s="12"/>
      <c r="JP5" s="12"/>
      <c r="JQ5" s="12"/>
      <c r="JR5" s="12"/>
    </row>
    <row r="6" spans="1:278" s="13" customFormat="1" ht="18.75" thickBot="1">
      <c r="A6" s="435" t="s">
        <v>267</v>
      </c>
      <c r="B6" s="435"/>
      <c r="C6" s="470" t="s">
        <v>268</v>
      </c>
      <c r="D6" s="470"/>
      <c r="E6" s="470"/>
      <c r="F6" s="470"/>
      <c r="G6" s="470"/>
      <c r="H6" s="470"/>
      <c r="I6" s="470"/>
      <c r="J6" s="470"/>
      <c r="K6" s="470"/>
      <c r="L6" s="470"/>
      <c r="M6" s="470"/>
      <c r="N6" s="470"/>
      <c r="O6" s="470"/>
      <c r="P6" s="470"/>
      <c r="Q6" s="470"/>
      <c r="R6" s="470"/>
      <c r="S6" s="470"/>
      <c r="T6" s="470"/>
      <c r="U6" s="470"/>
      <c r="V6" s="470"/>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c r="JL6" s="12"/>
      <c r="JM6" s="12"/>
      <c r="JN6" s="12"/>
      <c r="JO6" s="12"/>
      <c r="JP6" s="12"/>
      <c r="JQ6" s="12"/>
      <c r="JR6" s="12"/>
    </row>
    <row r="7" spans="1:278" s="13" customFormat="1" ht="18" thickTop="1" thickBot="1">
      <c r="A7" s="472" t="s">
        <v>269</v>
      </c>
      <c r="B7" s="472"/>
      <c r="C7" s="472"/>
      <c r="D7" s="473" t="s">
        <v>328</v>
      </c>
      <c r="E7" s="474"/>
      <c r="F7" s="474"/>
      <c r="G7" s="474"/>
      <c r="H7" s="474"/>
      <c r="I7" s="474"/>
      <c r="J7" s="474"/>
      <c r="K7" s="474"/>
      <c r="L7" s="474"/>
      <c r="M7" s="474"/>
      <c r="N7" s="474"/>
      <c r="O7" s="474"/>
      <c r="P7" s="474"/>
      <c r="Q7" s="474"/>
      <c r="R7" s="475"/>
      <c r="S7" s="44"/>
      <c r="T7" s="472" t="s">
        <v>329</v>
      </c>
      <c r="U7" s="472"/>
      <c r="V7" s="47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row>
    <row r="8" spans="1:278" s="13" customFormat="1" ht="30" customHeight="1" thickTop="1" thickBot="1">
      <c r="A8" s="476" t="s">
        <v>274</v>
      </c>
      <c r="B8" s="472" t="s">
        <v>330</v>
      </c>
      <c r="C8" s="478" t="s">
        <v>270</v>
      </c>
      <c r="D8" s="480" t="s">
        <v>331</v>
      </c>
      <c r="E8" s="482" t="s">
        <v>240</v>
      </c>
      <c r="F8" s="483" t="s">
        <v>332</v>
      </c>
      <c r="G8" s="484"/>
      <c r="H8" s="484"/>
      <c r="I8" s="484"/>
      <c r="J8" s="484"/>
      <c r="K8" s="485"/>
      <c r="L8" s="483" t="s">
        <v>333</v>
      </c>
      <c r="M8" s="484"/>
      <c r="N8" s="484"/>
      <c r="O8" s="484"/>
      <c r="P8" s="484"/>
      <c r="Q8" s="484"/>
      <c r="R8" s="484"/>
      <c r="S8" s="485"/>
      <c r="T8" s="53"/>
      <c r="U8" s="54"/>
      <c r="V8" s="79" t="s">
        <v>334</v>
      </c>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row>
    <row r="9" spans="1:278" s="15" customFormat="1" ht="96" customHeight="1" thickTop="1" thickBot="1">
      <c r="A9" s="436"/>
      <c r="B9" s="477"/>
      <c r="C9" s="479"/>
      <c r="D9" s="481"/>
      <c r="E9" s="418"/>
      <c r="F9" s="43" t="s">
        <v>242</v>
      </c>
      <c r="G9" s="43" t="s">
        <v>244</v>
      </c>
      <c r="H9" s="43" t="s">
        <v>335</v>
      </c>
      <c r="I9" s="43" t="s">
        <v>246</v>
      </c>
      <c r="J9" s="112" t="s">
        <v>336</v>
      </c>
      <c r="K9" s="43" t="s">
        <v>252</v>
      </c>
      <c r="L9" s="43" t="s">
        <v>337</v>
      </c>
      <c r="M9" s="108" t="s">
        <v>249</v>
      </c>
      <c r="N9" s="43" t="s">
        <v>338</v>
      </c>
      <c r="O9" s="43" t="s">
        <v>339</v>
      </c>
      <c r="P9" s="43" t="s">
        <v>340</v>
      </c>
      <c r="Q9" s="43" t="s">
        <v>341</v>
      </c>
      <c r="R9" s="112" t="s">
        <v>336</v>
      </c>
      <c r="S9" s="43" t="s">
        <v>342</v>
      </c>
      <c r="T9" s="47" t="s">
        <v>254</v>
      </c>
      <c r="U9" s="47" t="s">
        <v>256</v>
      </c>
      <c r="V9" s="48" t="s">
        <v>343</v>
      </c>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row>
    <row r="10" spans="1:278" ht="133.9" customHeight="1">
      <c r="A10" s="419">
        <f>'5- Identificación de Riesgos'!A10</f>
        <v>1</v>
      </c>
      <c r="B10" s="409" t="str">
        <f>'5- Identificación de Riesgos'!B10</f>
        <v>Incumplimiento de términos en la publicación de información.</v>
      </c>
      <c r="C10" s="173" t="str">
        <f>'5- Identificación de Riesgos'!D10</f>
        <v>1. Fallas o indisponibilidad de los medios o canales de comunicación o tecnológicos adecuados o utilizados.</v>
      </c>
      <c r="D10" s="160"/>
      <c r="E10" s="288" t="s">
        <v>344</v>
      </c>
      <c r="F10" s="281" t="s">
        <v>345</v>
      </c>
      <c r="G10" s="281" t="s">
        <v>345</v>
      </c>
      <c r="H10" s="281" t="s">
        <v>345</v>
      </c>
      <c r="I10" s="281" t="s">
        <v>346</v>
      </c>
      <c r="J10" s="289">
        <f>COUNTIF(F10:I10,"SI")/4</f>
        <v>0.25</v>
      </c>
      <c r="K10" s="458">
        <f>AVERAGE(J10:J19)</f>
        <v>0.41666666666666669</v>
      </c>
      <c r="L10" s="150" t="str">
        <f>'5- Identificación de Riesgos'!I10</f>
        <v>Incumplimiento de las metas establecidas</v>
      </c>
      <c r="M10" s="174" t="s">
        <v>347</v>
      </c>
      <c r="N10" s="150" t="s">
        <v>346</v>
      </c>
      <c r="O10" s="150" t="s">
        <v>346</v>
      </c>
      <c r="P10" s="150" t="s">
        <v>346</v>
      </c>
      <c r="Q10" s="150" t="s">
        <v>346</v>
      </c>
      <c r="R10" s="159">
        <f>SUM(COUNTIF(N10,"SI")*25%,COUNTIF(O10,"SI")*40%,COUNTIF(P10,"SI")*25%,COUNTIF(Q10,"SI")*10%)</f>
        <v>1</v>
      </c>
      <c r="S10" s="458">
        <f>AVERAGE(R10:R19)</f>
        <v>0.1</v>
      </c>
      <c r="T10" s="390"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09"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06" t="str">
        <f>CONCATENATE(VLOOKUP((LEFT(T10,LEN(T10)-4)&amp;LEFT(U10,LEN(U10)-4)),'9- Matriz de Calor '!$D$18:$E$42,2,0)," - ",RIGHT(T10,1)*RIGHT(U10,1))</f>
        <v>Bajo - 1</v>
      </c>
    </row>
    <row r="11" spans="1:278" ht="63" customHeight="1">
      <c r="A11" s="420"/>
      <c r="B11" s="402"/>
      <c r="C11" s="173" t="str">
        <f>'5- Identificación de Riesgos'!D11</f>
        <v>2. Falta de gestión por parte del administrador de contenido de la actividad asignada.</v>
      </c>
      <c r="D11" s="161"/>
      <c r="E11" s="174" t="s">
        <v>348</v>
      </c>
      <c r="F11" s="151" t="s">
        <v>345</v>
      </c>
      <c r="G11" s="151" t="s">
        <v>345</v>
      </c>
      <c r="H11" s="151" t="s">
        <v>345</v>
      </c>
      <c r="I11" s="151" t="s">
        <v>346</v>
      </c>
      <c r="J11" s="157">
        <f>COUNTIF(F11:I11,"SI")/4</f>
        <v>0.25</v>
      </c>
      <c r="K11" s="459"/>
      <c r="L11" s="151" t="str">
        <f>'5- Identificación de Riesgos'!I11</f>
        <v>Afectación de reputacion,imagén,  credibilidad, satisfacción de usuarios y PI</v>
      </c>
      <c r="M11" s="174"/>
      <c r="N11" s="151"/>
      <c r="O11" s="151"/>
      <c r="P11" s="151"/>
      <c r="Q11" s="151"/>
      <c r="R11" s="157">
        <f t="shared" ref="R11:R29" si="0">SUM(COUNTIF(N11,"SI")*25%,COUNTIF(O11,"SI")*40%,COUNTIF(P11,"SI")*25%,COUNTIF(Q11,"SI")*10%)</f>
        <v>0</v>
      </c>
      <c r="S11" s="459"/>
      <c r="T11" s="391"/>
      <c r="U11" s="402"/>
      <c r="V11" s="407"/>
    </row>
    <row r="12" spans="1:278" ht="33" customHeight="1">
      <c r="A12" s="420"/>
      <c r="B12" s="402"/>
      <c r="C12" s="173" t="str">
        <f>'5- Identificación de Riesgos'!D12</f>
        <v>3. Falta de oportunidad en la gestión de las solicitudes.</v>
      </c>
      <c r="D12" s="161"/>
      <c r="E12" s="174" t="s">
        <v>349</v>
      </c>
      <c r="F12" s="282" t="s">
        <v>345</v>
      </c>
      <c r="G12" s="282" t="s">
        <v>346</v>
      </c>
      <c r="H12" s="282" t="s">
        <v>346</v>
      </c>
      <c r="I12" s="282" t="s">
        <v>346</v>
      </c>
      <c r="J12" s="157">
        <f>COUNTIF(F12:I12,"SI")/4</f>
        <v>0.75</v>
      </c>
      <c r="K12" s="459"/>
      <c r="L12" s="151"/>
      <c r="M12" s="174"/>
      <c r="N12" s="151"/>
      <c r="O12" s="151"/>
      <c r="P12" s="151"/>
      <c r="Q12" s="151"/>
      <c r="R12" s="157">
        <f t="shared" si="0"/>
        <v>0</v>
      </c>
      <c r="S12" s="459"/>
      <c r="T12" s="391"/>
      <c r="U12" s="402"/>
      <c r="V12" s="407"/>
    </row>
    <row r="13" spans="1:278" ht="32.25" customHeight="1">
      <c r="A13" s="420"/>
      <c r="B13" s="402"/>
      <c r="C13" s="173" t="str">
        <f>'5- Identificación de Riesgos'!D13</f>
        <v>4. No conocer el plan de comunicaciones.</v>
      </c>
      <c r="D13" s="161"/>
      <c r="E13" s="174" t="s">
        <v>350</v>
      </c>
      <c r="F13" s="151" t="s">
        <v>345</v>
      </c>
      <c r="G13" s="151" t="s">
        <v>346</v>
      </c>
      <c r="H13" s="151" t="s">
        <v>345</v>
      </c>
      <c r="I13" s="151" t="s">
        <v>346</v>
      </c>
      <c r="J13" s="157">
        <f>COUNTIF(F13:I13,"SI")/4</f>
        <v>0.5</v>
      </c>
      <c r="K13" s="459"/>
      <c r="L13" s="151"/>
      <c r="M13" s="174"/>
      <c r="N13" s="151"/>
      <c r="O13" s="151"/>
      <c r="P13" s="151"/>
      <c r="Q13" s="151"/>
      <c r="R13" s="157">
        <f t="shared" si="0"/>
        <v>0</v>
      </c>
      <c r="S13" s="459"/>
      <c r="T13" s="391"/>
      <c r="U13" s="402"/>
      <c r="V13" s="407"/>
    </row>
    <row r="14" spans="1:278" ht="63.75">
      <c r="A14" s="420"/>
      <c r="B14" s="402"/>
      <c r="C14" s="173" t="str">
        <f>'5- Identificación de Riesgos'!D14</f>
        <v>5. Falta de seguimiento de las actividas programadas de comunicar a usuario o partes interesadas.</v>
      </c>
      <c r="D14" s="161"/>
      <c r="E14" s="174" t="s">
        <v>344</v>
      </c>
      <c r="F14" s="151" t="s">
        <v>345</v>
      </c>
      <c r="G14" s="151" t="s">
        <v>345</v>
      </c>
      <c r="H14" s="151" t="s">
        <v>345</v>
      </c>
      <c r="I14" s="151" t="s">
        <v>346</v>
      </c>
      <c r="J14" s="157">
        <f>COUNTIF(F14:I14,"SI")/4</f>
        <v>0.25</v>
      </c>
      <c r="K14" s="459"/>
      <c r="L14" s="151"/>
      <c r="M14" s="174"/>
      <c r="N14" s="151"/>
      <c r="O14" s="151"/>
      <c r="P14" s="151"/>
      <c r="Q14" s="151"/>
      <c r="R14" s="157">
        <f t="shared" si="0"/>
        <v>0</v>
      </c>
      <c r="S14" s="459"/>
      <c r="T14" s="391"/>
      <c r="U14" s="402"/>
      <c r="V14" s="407"/>
    </row>
    <row r="15" spans="1:278" ht="56.25" customHeight="1">
      <c r="A15" s="420"/>
      <c r="B15" s="402"/>
      <c r="C15" s="173" t="str">
        <f>'5- Identificación de Riesgos'!D15</f>
        <v>6. Dificultad en la obtención del material debidamente procesado para su divulgación.</v>
      </c>
      <c r="D15" s="161"/>
      <c r="E15" s="174" t="s">
        <v>351</v>
      </c>
      <c r="F15" s="151" t="s">
        <v>345</v>
      </c>
      <c r="G15" s="151" t="s">
        <v>346</v>
      </c>
      <c r="H15" s="151" t="s">
        <v>345</v>
      </c>
      <c r="I15" s="151" t="s">
        <v>346</v>
      </c>
      <c r="J15" s="157">
        <f>COUNTIF(F15:I15,"SI")/4</f>
        <v>0.5</v>
      </c>
      <c r="K15" s="459"/>
      <c r="L15" s="151"/>
      <c r="M15" s="180"/>
      <c r="N15" s="151"/>
      <c r="O15" s="151"/>
      <c r="P15" s="151"/>
      <c r="Q15" s="151"/>
      <c r="R15" s="157">
        <f t="shared" si="0"/>
        <v>0</v>
      </c>
      <c r="S15" s="459"/>
      <c r="T15" s="391"/>
      <c r="U15" s="402"/>
      <c r="V15" s="407"/>
    </row>
    <row r="16" spans="1:278" ht="25.15" customHeight="1">
      <c r="A16" s="420"/>
      <c r="B16" s="402"/>
      <c r="C16" s="173">
        <f>'5- Identificación de Riesgos'!D16</f>
        <v>0</v>
      </c>
      <c r="D16" s="161"/>
      <c r="E16" s="174"/>
      <c r="F16" s="151"/>
      <c r="G16" s="151"/>
      <c r="H16" s="151"/>
      <c r="I16" s="151"/>
      <c r="J16" s="157"/>
      <c r="K16" s="459"/>
      <c r="L16" s="151"/>
      <c r="M16" s="180"/>
      <c r="N16" s="151"/>
      <c r="O16" s="151"/>
      <c r="P16" s="151"/>
      <c r="Q16" s="151"/>
      <c r="R16" s="157">
        <f t="shared" si="0"/>
        <v>0</v>
      </c>
      <c r="S16" s="459"/>
      <c r="T16" s="391"/>
      <c r="U16" s="402"/>
      <c r="V16" s="407"/>
    </row>
    <row r="17" spans="1:22" ht="25.15" customHeight="1">
      <c r="A17" s="420"/>
      <c r="B17" s="402"/>
      <c r="C17" s="173">
        <f>'5- Identificación de Riesgos'!D17</f>
        <v>0</v>
      </c>
      <c r="D17" s="161"/>
      <c r="E17" s="174"/>
      <c r="F17" s="151"/>
      <c r="G17" s="151"/>
      <c r="H17" s="151"/>
      <c r="I17" s="151"/>
      <c r="J17" s="157"/>
      <c r="K17" s="459"/>
      <c r="L17" s="151"/>
      <c r="M17" s="180"/>
      <c r="N17" s="151"/>
      <c r="O17" s="151"/>
      <c r="P17" s="151"/>
      <c r="Q17" s="151"/>
      <c r="R17" s="157">
        <f t="shared" si="0"/>
        <v>0</v>
      </c>
      <c r="S17" s="459"/>
      <c r="T17" s="391"/>
      <c r="U17" s="402"/>
      <c r="V17" s="407"/>
    </row>
    <row r="18" spans="1:22" ht="25.15" customHeight="1">
      <c r="A18" s="420"/>
      <c r="B18" s="402"/>
      <c r="C18" s="173">
        <f>'5- Identificación de Riesgos'!D18</f>
        <v>0</v>
      </c>
      <c r="D18" s="161"/>
      <c r="E18" s="174"/>
      <c r="F18" s="151"/>
      <c r="G18" s="151"/>
      <c r="H18" s="151"/>
      <c r="I18" s="151"/>
      <c r="J18" s="157"/>
      <c r="K18" s="459"/>
      <c r="L18" s="151"/>
      <c r="M18" s="180"/>
      <c r="N18" s="151"/>
      <c r="O18" s="151"/>
      <c r="P18" s="151"/>
      <c r="Q18" s="151"/>
      <c r="R18" s="157">
        <f t="shared" si="0"/>
        <v>0</v>
      </c>
      <c r="S18" s="459"/>
      <c r="T18" s="391"/>
      <c r="U18" s="402"/>
      <c r="V18" s="407"/>
    </row>
    <row r="19" spans="1:22" ht="25.15" customHeight="1" thickBot="1">
      <c r="A19" s="421"/>
      <c r="B19" s="403"/>
      <c r="C19" s="175">
        <f>'5- Identificación de Riesgos'!D19</f>
        <v>0</v>
      </c>
      <c r="D19" s="163"/>
      <c r="E19" s="176"/>
      <c r="F19" s="152"/>
      <c r="G19" s="152"/>
      <c r="H19" s="152"/>
      <c r="I19" s="152"/>
      <c r="J19" s="158"/>
      <c r="K19" s="460"/>
      <c r="L19" s="152"/>
      <c r="M19" s="181"/>
      <c r="N19" s="152"/>
      <c r="O19" s="152"/>
      <c r="P19" s="152"/>
      <c r="Q19" s="152"/>
      <c r="R19" s="158">
        <f t="shared" si="0"/>
        <v>0</v>
      </c>
      <c r="S19" s="460"/>
      <c r="T19" s="392"/>
      <c r="U19" s="403"/>
      <c r="V19" s="408"/>
    </row>
    <row r="20" spans="1:22" ht="78.75" customHeight="1">
      <c r="A20" s="486">
        <f>'5- Identificación de Riesgos'!A20</f>
        <v>2</v>
      </c>
      <c r="B20" s="445" t="str">
        <f>+'5- Identificación de Riesgos'!B20</f>
        <v>Publicación de información inexacta</v>
      </c>
      <c r="C20" s="178" t="str">
        <f>'5- Identificación de Riesgos'!D20</f>
        <v xml:space="preserve">1. Falta de revisión, analisis y control  de la  información a publicar. </v>
      </c>
      <c r="D20" s="149"/>
      <c r="E20" s="179" t="s">
        <v>352</v>
      </c>
      <c r="F20" s="150" t="s">
        <v>346</v>
      </c>
      <c r="G20" s="150" t="s">
        <v>346</v>
      </c>
      <c r="H20" s="150" t="s">
        <v>345</v>
      </c>
      <c r="I20" s="281" t="s">
        <v>346</v>
      </c>
      <c r="J20" s="289">
        <f t="shared" ref="J20:J25" si="1">COUNTIF(F20:I20,"SI")/4</f>
        <v>0.75</v>
      </c>
      <c r="K20" s="458">
        <f>AVERAGE(J20:J29)</f>
        <v>0.54166666666666663</v>
      </c>
      <c r="L20" s="150" t="str">
        <f>'5- Identificación de Riesgos'!I20</f>
        <v>Afectación de reputacion,imagén,  credibilidad, satisfacción de usuarios y PI</v>
      </c>
      <c r="M20" s="174"/>
      <c r="N20" s="150"/>
      <c r="O20" s="150"/>
      <c r="P20" s="150"/>
      <c r="Q20" s="150"/>
      <c r="R20" s="159">
        <f t="shared" si="0"/>
        <v>0</v>
      </c>
      <c r="S20" s="458">
        <f t="shared" ref="S20" si="2">AVERAGE(R20:R29)</f>
        <v>0</v>
      </c>
      <c r="T20" s="390"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09"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06" t="str">
        <f>CONCATENATE(VLOOKUP((LEFT(T20,LEN(T20)-4)&amp;LEFT(U20,LEN(U20)-4)),'9- Matriz de Calor '!$D$18:$E$42,2,0)," - ",RIGHT(T20,1)*RIGHT(U20,1))</f>
        <v>Bajo - 1</v>
      </c>
    </row>
    <row r="21" spans="1:22" ht="51">
      <c r="A21" s="420"/>
      <c r="B21" s="402"/>
      <c r="C21" s="173" t="str">
        <f>'5- Identificación de Riesgos'!D21</f>
        <v xml:space="preserve">2. Falta de coordinación en la ejecución de las actividades por la presencia de diversos administradores de contenido. </v>
      </c>
      <c r="D21" s="161"/>
      <c r="E21" s="174" t="s">
        <v>353</v>
      </c>
      <c r="F21" s="151" t="s">
        <v>345</v>
      </c>
      <c r="G21" s="151" t="s">
        <v>346</v>
      </c>
      <c r="H21" s="151" t="s">
        <v>345</v>
      </c>
      <c r="I21" s="151" t="s">
        <v>346</v>
      </c>
      <c r="J21" s="157">
        <f t="shared" si="1"/>
        <v>0.5</v>
      </c>
      <c r="K21" s="459"/>
      <c r="L21" s="151"/>
      <c r="M21" s="180"/>
      <c r="N21" s="151"/>
      <c r="O21" s="151"/>
      <c r="P21" s="151"/>
      <c r="Q21" s="151"/>
      <c r="R21" s="157">
        <f t="shared" si="0"/>
        <v>0</v>
      </c>
      <c r="S21" s="459"/>
      <c r="T21" s="391"/>
      <c r="U21" s="402"/>
      <c r="V21" s="407"/>
    </row>
    <row r="22" spans="1:22" ht="51">
      <c r="A22" s="420"/>
      <c r="B22" s="402"/>
      <c r="C22" s="173" t="str">
        <f>'5- Identificación de Riesgos'!D22</f>
        <v>3. Deficiencias y falta de soporte en la herramientas de atención de PQRSDF</v>
      </c>
      <c r="D22" s="161"/>
      <c r="E22" s="174" t="s">
        <v>354</v>
      </c>
      <c r="F22" s="151" t="s">
        <v>345</v>
      </c>
      <c r="G22" s="151" t="s">
        <v>346</v>
      </c>
      <c r="H22" s="151" t="s">
        <v>346</v>
      </c>
      <c r="I22" s="151" t="s">
        <v>346</v>
      </c>
      <c r="J22" s="157">
        <f t="shared" si="1"/>
        <v>0.75</v>
      </c>
      <c r="K22" s="459"/>
      <c r="L22" s="151"/>
      <c r="M22" s="180"/>
      <c r="N22" s="151"/>
      <c r="O22" s="151"/>
      <c r="P22" s="151"/>
      <c r="Q22" s="151"/>
      <c r="R22" s="157">
        <f t="shared" si="0"/>
        <v>0</v>
      </c>
      <c r="S22" s="459"/>
      <c r="T22" s="391"/>
      <c r="U22" s="402"/>
      <c r="V22" s="407"/>
    </row>
    <row r="23" spans="1:22" ht="51">
      <c r="A23" s="420"/>
      <c r="B23" s="402"/>
      <c r="C23" s="173" t="str">
        <f>'5- Identificación de Riesgos'!D23</f>
        <v>4. Ausencia de parámetros para la consolidación de la información.</v>
      </c>
      <c r="D23" s="161"/>
      <c r="E23" s="174" t="s">
        <v>355</v>
      </c>
      <c r="F23" s="151" t="s">
        <v>345</v>
      </c>
      <c r="G23" s="151" t="s">
        <v>346</v>
      </c>
      <c r="H23" s="151" t="s">
        <v>346</v>
      </c>
      <c r="I23" s="151" t="s">
        <v>346</v>
      </c>
      <c r="J23" s="157">
        <f t="shared" si="1"/>
        <v>0.75</v>
      </c>
      <c r="K23" s="459"/>
      <c r="L23" s="151"/>
      <c r="M23" s="180"/>
      <c r="N23" s="151"/>
      <c r="O23" s="151"/>
      <c r="P23" s="151"/>
      <c r="Q23" s="151"/>
      <c r="R23" s="157">
        <f t="shared" si="0"/>
        <v>0</v>
      </c>
      <c r="S23" s="459"/>
      <c r="T23" s="391"/>
      <c r="U23" s="402"/>
      <c r="V23" s="407"/>
    </row>
    <row r="24" spans="1:22" ht="30.75" customHeight="1">
      <c r="A24" s="420"/>
      <c r="B24" s="402"/>
      <c r="C24" s="173" t="str">
        <f>'5- Identificación de Riesgos'!D24</f>
        <v>5. Ausencia de parametros  y de protocolos para la publicación de contenido.</v>
      </c>
      <c r="D24" s="161"/>
      <c r="E24" s="174" t="s">
        <v>356</v>
      </c>
      <c r="F24" s="151" t="s">
        <v>345</v>
      </c>
      <c r="G24" s="151" t="s">
        <v>345</v>
      </c>
      <c r="H24" s="151" t="s">
        <v>345</v>
      </c>
      <c r="I24" s="151" t="s">
        <v>346</v>
      </c>
      <c r="J24" s="157">
        <f t="shared" si="1"/>
        <v>0.25</v>
      </c>
      <c r="K24" s="459"/>
      <c r="L24" s="151"/>
      <c r="M24" s="180"/>
      <c r="N24" s="151"/>
      <c r="O24" s="151"/>
      <c r="P24" s="151"/>
      <c r="Q24" s="151"/>
      <c r="R24" s="157">
        <f t="shared" si="0"/>
        <v>0</v>
      </c>
      <c r="S24" s="459"/>
      <c r="T24" s="391"/>
      <c r="U24" s="402"/>
      <c r="V24" s="407"/>
    </row>
    <row r="25" spans="1:22" ht="25.15" customHeight="1">
      <c r="A25" s="420"/>
      <c r="B25" s="402"/>
      <c r="C25" s="173" t="str">
        <f>'5- Identificación de Riesgos'!D25</f>
        <v>6. Fallas en los controles y procedimientos establecidos.</v>
      </c>
      <c r="D25" s="161"/>
      <c r="E25" s="174" t="s">
        <v>356</v>
      </c>
      <c r="F25" s="151" t="s">
        <v>345</v>
      </c>
      <c r="G25" s="151" t="s">
        <v>345</v>
      </c>
      <c r="H25" s="151" t="s">
        <v>345</v>
      </c>
      <c r="I25" s="151" t="s">
        <v>346</v>
      </c>
      <c r="J25" s="157">
        <f t="shared" si="1"/>
        <v>0.25</v>
      </c>
      <c r="K25" s="459"/>
      <c r="L25" s="151"/>
      <c r="M25" s="180"/>
      <c r="N25" s="151"/>
      <c r="O25" s="151"/>
      <c r="P25" s="151"/>
      <c r="Q25" s="151"/>
      <c r="R25" s="157">
        <f t="shared" si="0"/>
        <v>0</v>
      </c>
      <c r="S25" s="459"/>
      <c r="T25" s="391"/>
      <c r="U25" s="402"/>
      <c r="V25" s="407"/>
    </row>
    <row r="26" spans="1:22" ht="25.15" customHeight="1">
      <c r="A26" s="420"/>
      <c r="B26" s="402"/>
      <c r="C26" s="173">
        <f>'5- Identificación de Riesgos'!D26</f>
        <v>0</v>
      </c>
      <c r="D26" s="161"/>
      <c r="E26" s="174"/>
      <c r="F26" s="151"/>
      <c r="G26" s="151"/>
      <c r="H26" s="151"/>
      <c r="I26" s="151"/>
      <c r="J26" s="157"/>
      <c r="K26" s="459"/>
      <c r="L26" s="151"/>
      <c r="M26" s="180"/>
      <c r="N26" s="151"/>
      <c r="O26" s="151"/>
      <c r="P26" s="151"/>
      <c r="Q26" s="151"/>
      <c r="R26" s="157">
        <f t="shared" si="0"/>
        <v>0</v>
      </c>
      <c r="S26" s="459"/>
      <c r="T26" s="391"/>
      <c r="U26" s="402"/>
      <c r="V26" s="407"/>
    </row>
    <row r="27" spans="1:22" ht="25.15" customHeight="1">
      <c r="A27" s="420"/>
      <c r="B27" s="402"/>
      <c r="C27" s="173">
        <f>'5- Identificación de Riesgos'!D27</f>
        <v>0</v>
      </c>
      <c r="D27" s="161"/>
      <c r="E27" s="174"/>
      <c r="F27" s="151"/>
      <c r="G27" s="151"/>
      <c r="H27" s="151"/>
      <c r="I27" s="151"/>
      <c r="J27" s="157"/>
      <c r="K27" s="459"/>
      <c r="L27" s="151"/>
      <c r="M27" s="180"/>
      <c r="N27" s="151"/>
      <c r="O27" s="151"/>
      <c r="P27" s="151"/>
      <c r="Q27" s="151"/>
      <c r="R27" s="157">
        <f t="shared" si="0"/>
        <v>0</v>
      </c>
      <c r="S27" s="459"/>
      <c r="T27" s="391"/>
      <c r="U27" s="402"/>
      <c r="V27" s="407"/>
    </row>
    <row r="28" spans="1:22" ht="25.15" customHeight="1">
      <c r="A28" s="420"/>
      <c r="B28" s="402"/>
      <c r="C28" s="173">
        <f>'5- Identificación de Riesgos'!D28</f>
        <v>0</v>
      </c>
      <c r="D28" s="161"/>
      <c r="E28" s="174"/>
      <c r="F28" s="151"/>
      <c r="G28" s="151"/>
      <c r="H28" s="151"/>
      <c r="I28" s="151"/>
      <c r="J28" s="157"/>
      <c r="K28" s="459"/>
      <c r="L28" s="151"/>
      <c r="M28" s="180"/>
      <c r="N28" s="151"/>
      <c r="O28" s="151"/>
      <c r="P28" s="151"/>
      <c r="Q28" s="151"/>
      <c r="R28" s="157">
        <f t="shared" si="0"/>
        <v>0</v>
      </c>
      <c r="S28" s="459"/>
      <c r="T28" s="391"/>
      <c r="U28" s="402"/>
      <c r="V28" s="407"/>
    </row>
    <row r="29" spans="1:22" ht="25.15" customHeight="1" thickBot="1">
      <c r="A29" s="421"/>
      <c r="B29" s="403"/>
      <c r="C29" s="175">
        <f>'5- Identificación de Riesgos'!D29</f>
        <v>0</v>
      </c>
      <c r="D29" s="163"/>
      <c r="E29" s="177"/>
      <c r="F29" s="152"/>
      <c r="G29" s="152"/>
      <c r="H29" s="152"/>
      <c r="I29" s="152"/>
      <c r="J29" s="158"/>
      <c r="K29" s="460"/>
      <c r="L29" s="152"/>
      <c r="M29" s="181"/>
      <c r="N29" s="152"/>
      <c r="O29" s="152"/>
      <c r="P29" s="152"/>
      <c r="Q29" s="152"/>
      <c r="R29" s="158">
        <f t="shared" si="0"/>
        <v>0</v>
      </c>
      <c r="S29" s="460"/>
      <c r="T29" s="392"/>
      <c r="U29" s="403"/>
      <c r="V29" s="408"/>
    </row>
    <row r="30" spans="1:22" ht="46.5" hidden="1" customHeight="1">
      <c r="A30" s="419">
        <f>'5- Identificación de Riesgos'!A30</f>
        <v>3</v>
      </c>
      <c r="B30" s="409">
        <f>'5- Identificación de Riesgos'!B30</f>
        <v>0</v>
      </c>
      <c r="C30" s="171">
        <f>'5- Identificación de Riesgos'!D30</f>
        <v>0</v>
      </c>
      <c r="D30" s="160"/>
      <c r="E30" s="172"/>
      <c r="F30" s="150" t="s">
        <v>345</v>
      </c>
      <c r="G30" s="150" t="s">
        <v>346</v>
      </c>
      <c r="H30" s="150" t="s">
        <v>345</v>
      </c>
      <c r="I30" s="150" t="s">
        <v>345</v>
      </c>
      <c r="J30" s="159">
        <f t="shared" ref="J30:J53" si="3">COUNTIF(F30:I30,"SI")/4</f>
        <v>0.25</v>
      </c>
      <c r="K30" s="458">
        <f>AVERAGE(J30:J39)</f>
        <v>0.41666666666666669</v>
      </c>
      <c r="L30" s="150">
        <f>'5- Identificación de Riesgos'!I30</f>
        <v>0</v>
      </c>
      <c r="M30" s="182"/>
      <c r="N30" s="150" t="s">
        <v>346</v>
      </c>
      <c r="O30" s="150" t="s">
        <v>346</v>
      </c>
      <c r="P30" s="150" t="s">
        <v>346</v>
      </c>
      <c r="Q30" s="150" t="s">
        <v>346</v>
      </c>
      <c r="R30" s="159">
        <f t="shared" ref="R30:R59" si="4">SUM(COUNTIF(N30,"SI")*25%,COUNTIF(O30,"SI")*40%,COUNTIF(P30,"SI")*25%,COUNTIF(Q30,"SI")*10%)</f>
        <v>1</v>
      </c>
      <c r="S30" s="458">
        <f t="shared" ref="S30" si="5">AVERAGE(R30:R39)</f>
        <v>0.1</v>
      </c>
      <c r="T30" s="390" t="e">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#DIV/0!</v>
      </c>
      <c r="U30" s="409" t="e">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#VALUE!</v>
      </c>
      <c r="V30" s="406" t="e">
        <f>CONCATENATE(VLOOKUP((LEFT(T30,LEN(T30)-4)&amp;LEFT(U30,LEN(U30)-4)),'9- Matriz de Calor '!$D$18:$E$42,2,0)," - ",RIGHT(T30,1)*RIGHT(U30,1))</f>
        <v>#DIV/0!</v>
      </c>
    </row>
    <row r="31" spans="1:22" ht="25.15" hidden="1" customHeight="1">
      <c r="A31" s="420"/>
      <c r="B31" s="402"/>
      <c r="C31" s="173">
        <f>'5- Identificación de Riesgos'!D31</f>
        <v>0</v>
      </c>
      <c r="D31" s="161"/>
      <c r="E31" s="174"/>
      <c r="F31" s="151" t="s">
        <v>345</v>
      </c>
      <c r="G31" s="151" t="s">
        <v>345</v>
      </c>
      <c r="H31" s="151" t="s">
        <v>345</v>
      </c>
      <c r="I31" s="151" t="s">
        <v>345</v>
      </c>
      <c r="J31" s="157">
        <f t="shared" si="3"/>
        <v>0</v>
      </c>
      <c r="K31" s="459"/>
      <c r="L31" s="151"/>
      <c r="M31" s="180"/>
      <c r="N31" s="151"/>
      <c r="O31" s="151"/>
      <c r="P31" s="151"/>
      <c r="Q31" s="151"/>
      <c r="R31" s="157">
        <f t="shared" si="4"/>
        <v>0</v>
      </c>
      <c r="S31" s="459"/>
      <c r="T31" s="391"/>
      <c r="U31" s="402"/>
      <c r="V31" s="407"/>
    </row>
    <row r="32" spans="1:22" ht="25.15" hidden="1" customHeight="1">
      <c r="A32" s="420"/>
      <c r="B32" s="402"/>
      <c r="C32" s="173">
        <f>'5- Identificación de Riesgos'!D32</f>
        <v>0</v>
      </c>
      <c r="D32" s="161"/>
      <c r="E32" s="174"/>
      <c r="F32" s="151" t="s">
        <v>346</v>
      </c>
      <c r="G32" s="151" t="s">
        <v>346</v>
      </c>
      <c r="H32" s="151" t="s">
        <v>346</v>
      </c>
      <c r="I32" s="151" t="s">
        <v>346</v>
      </c>
      <c r="J32" s="157">
        <f t="shared" si="3"/>
        <v>1</v>
      </c>
      <c r="K32" s="459"/>
      <c r="L32" s="151"/>
      <c r="M32" s="180"/>
      <c r="N32" s="151"/>
      <c r="O32" s="151"/>
      <c r="P32" s="151"/>
      <c r="Q32" s="151"/>
      <c r="R32" s="157">
        <f t="shared" si="4"/>
        <v>0</v>
      </c>
      <c r="S32" s="459"/>
      <c r="T32" s="391"/>
      <c r="U32" s="402"/>
      <c r="V32" s="407"/>
    </row>
    <row r="33" spans="1:22" ht="25.15" hidden="1" customHeight="1">
      <c r="A33" s="420"/>
      <c r="B33" s="402"/>
      <c r="C33" s="173">
        <f>'5- Identificación de Riesgos'!D33</f>
        <v>0</v>
      </c>
      <c r="D33" s="161"/>
      <c r="E33" s="174"/>
      <c r="F33" s="151"/>
      <c r="G33" s="151"/>
      <c r="H33" s="151"/>
      <c r="I33" s="151"/>
      <c r="J33" s="157"/>
      <c r="K33" s="459"/>
      <c r="L33" s="151"/>
      <c r="M33" s="180"/>
      <c r="N33" s="151"/>
      <c r="O33" s="151"/>
      <c r="P33" s="151"/>
      <c r="Q33" s="151"/>
      <c r="R33" s="157">
        <f t="shared" si="4"/>
        <v>0</v>
      </c>
      <c r="S33" s="459"/>
      <c r="T33" s="391"/>
      <c r="U33" s="402"/>
      <c r="V33" s="407"/>
    </row>
    <row r="34" spans="1:22" ht="38.25" hidden="1" customHeight="1">
      <c r="A34" s="420"/>
      <c r="B34" s="402"/>
      <c r="C34" s="173">
        <f>'5- Identificación de Riesgos'!D33</f>
        <v>0</v>
      </c>
      <c r="D34" s="161"/>
      <c r="E34" s="161"/>
      <c r="F34" s="151"/>
      <c r="G34" s="151"/>
      <c r="H34" s="151"/>
      <c r="I34" s="151"/>
      <c r="J34" s="157"/>
      <c r="K34" s="459"/>
      <c r="L34" s="151"/>
      <c r="M34" s="180"/>
      <c r="N34" s="151"/>
      <c r="O34" s="151"/>
      <c r="P34" s="151"/>
      <c r="Q34" s="151"/>
      <c r="R34" s="157">
        <f t="shared" si="4"/>
        <v>0</v>
      </c>
      <c r="S34" s="459"/>
      <c r="T34" s="391"/>
      <c r="U34" s="402"/>
      <c r="V34" s="407"/>
    </row>
    <row r="35" spans="1:22" ht="25.15" hidden="1" customHeight="1">
      <c r="A35" s="420"/>
      <c r="B35" s="402"/>
      <c r="C35" s="173">
        <f>'5- Identificación de Riesgos'!D35</f>
        <v>0</v>
      </c>
      <c r="D35" s="161"/>
      <c r="E35" s="174"/>
      <c r="F35" s="151"/>
      <c r="G35" s="151"/>
      <c r="H35" s="151"/>
      <c r="I35" s="151"/>
      <c r="J35" s="157"/>
      <c r="K35" s="459"/>
      <c r="L35" s="151"/>
      <c r="M35" s="180"/>
      <c r="N35" s="151"/>
      <c r="O35" s="151"/>
      <c r="P35" s="151"/>
      <c r="Q35" s="151"/>
      <c r="R35" s="157">
        <f t="shared" si="4"/>
        <v>0</v>
      </c>
      <c r="S35" s="459"/>
      <c r="T35" s="391"/>
      <c r="U35" s="402"/>
      <c r="V35" s="407"/>
    </row>
    <row r="36" spans="1:22" ht="25.15" hidden="1" customHeight="1">
      <c r="A36" s="420"/>
      <c r="B36" s="402"/>
      <c r="C36" s="173">
        <f>'5- Identificación de Riesgos'!D36</f>
        <v>0</v>
      </c>
      <c r="D36" s="161"/>
      <c r="E36" s="174"/>
      <c r="F36" s="151"/>
      <c r="G36" s="151"/>
      <c r="H36" s="151"/>
      <c r="I36" s="151"/>
      <c r="J36" s="157"/>
      <c r="K36" s="459"/>
      <c r="L36" s="151"/>
      <c r="M36" s="180"/>
      <c r="N36" s="151"/>
      <c r="O36" s="151"/>
      <c r="P36" s="151"/>
      <c r="Q36" s="151"/>
      <c r="R36" s="157">
        <f t="shared" si="4"/>
        <v>0</v>
      </c>
      <c r="S36" s="459"/>
      <c r="T36" s="391"/>
      <c r="U36" s="402"/>
      <c r="V36" s="407"/>
    </row>
    <row r="37" spans="1:22" ht="25.15" hidden="1" customHeight="1">
      <c r="A37" s="420"/>
      <c r="B37" s="402"/>
      <c r="C37" s="173">
        <f>'5- Identificación de Riesgos'!D37</f>
        <v>0</v>
      </c>
      <c r="D37" s="161"/>
      <c r="E37" s="174"/>
      <c r="F37" s="151"/>
      <c r="G37" s="151"/>
      <c r="H37" s="151"/>
      <c r="I37" s="151"/>
      <c r="J37" s="157"/>
      <c r="K37" s="459"/>
      <c r="L37" s="151"/>
      <c r="M37" s="180"/>
      <c r="N37" s="151"/>
      <c r="O37" s="151"/>
      <c r="P37" s="151"/>
      <c r="Q37" s="151"/>
      <c r="R37" s="157">
        <f t="shared" si="4"/>
        <v>0</v>
      </c>
      <c r="S37" s="459"/>
      <c r="T37" s="391"/>
      <c r="U37" s="402"/>
      <c r="V37" s="407"/>
    </row>
    <row r="38" spans="1:22" ht="25.15" hidden="1" customHeight="1">
      <c r="A38" s="420"/>
      <c r="B38" s="402"/>
      <c r="C38" s="173">
        <f>'5- Identificación de Riesgos'!D38</f>
        <v>0</v>
      </c>
      <c r="D38" s="161"/>
      <c r="E38" s="174"/>
      <c r="F38" s="151"/>
      <c r="G38" s="151"/>
      <c r="H38" s="151"/>
      <c r="I38" s="151"/>
      <c r="J38" s="157"/>
      <c r="K38" s="459"/>
      <c r="L38" s="151"/>
      <c r="M38" s="180"/>
      <c r="N38" s="151"/>
      <c r="O38" s="151"/>
      <c r="P38" s="151"/>
      <c r="Q38" s="151"/>
      <c r="R38" s="157">
        <f t="shared" si="4"/>
        <v>0</v>
      </c>
      <c r="S38" s="459"/>
      <c r="T38" s="391"/>
      <c r="U38" s="402"/>
      <c r="V38" s="407"/>
    </row>
    <row r="39" spans="1:22" ht="25.15" hidden="1" customHeight="1" thickBot="1">
      <c r="A39" s="421"/>
      <c r="B39" s="403"/>
      <c r="C39" s="175">
        <f>'5- Identificación de Riesgos'!D39</f>
        <v>0</v>
      </c>
      <c r="D39" s="163"/>
      <c r="E39" s="177"/>
      <c r="F39" s="152"/>
      <c r="G39" s="152"/>
      <c r="H39" s="152"/>
      <c r="I39" s="152"/>
      <c r="J39" s="158"/>
      <c r="K39" s="460"/>
      <c r="L39" s="152"/>
      <c r="M39" s="181"/>
      <c r="N39" s="152"/>
      <c r="O39" s="152"/>
      <c r="P39" s="152"/>
      <c r="Q39" s="152"/>
      <c r="R39" s="158">
        <f t="shared" si="4"/>
        <v>0</v>
      </c>
      <c r="S39" s="460"/>
      <c r="T39" s="392"/>
      <c r="U39" s="403"/>
      <c r="V39" s="408"/>
    </row>
    <row r="40" spans="1:22" ht="77.25" hidden="1" customHeight="1">
      <c r="A40" s="487">
        <f>'5- Identificación de Riesgos'!A40</f>
        <v>4</v>
      </c>
      <c r="B40" s="409">
        <f>'5- Identificación de Riesgos'!B40</f>
        <v>0</v>
      </c>
      <c r="C40" s="171">
        <f>'5- Identificación de Riesgos'!D40</f>
        <v>0</v>
      </c>
      <c r="D40" s="160"/>
      <c r="E40" s="172"/>
      <c r="F40" s="150" t="s">
        <v>345</v>
      </c>
      <c r="G40" s="150" t="s">
        <v>346</v>
      </c>
      <c r="H40" s="150" t="s">
        <v>345</v>
      </c>
      <c r="I40" s="150" t="s">
        <v>345</v>
      </c>
      <c r="J40" s="159">
        <f t="shared" si="3"/>
        <v>0.25</v>
      </c>
      <c r="K40" s="458">
        <f>AVERAGE(J40:J49)</f>
        <v>0.41666666666666669</v>
      </c>
      <c r="L40" s="150">
        <f>'5- Identificación de Riesgos'!I40</f>
        <v>0</v>
      </c>
      <c r="M40" s="182"/>
      <c r="N40" s="150" t="s">
        <v>346</v>
      </c>
      <c r="O40" s="150" t="s">
        <v>346</v>
      </c>
      <c r="P40" s="150" t="s">
        <v>346</v>
      </c>
      <c r="Q40" s="150" t="s">
        <v>346</v>
      </c>
      <c r="R40" s="159">
        <f t="shared" si="4"/>
        <v>1</v>
      </c>
      <c r="S40" s="458">
        <f t="shared" ref="S40" si="6">AVERAGE(R40:R49)</f>
        <v>0.4</v>
      </c>
      <c r="T40" s="390" t="e">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#DIV/0!</v>
      </c>
      <c r="U40" s="409" t="e">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#VALUE!</v>
      </c>
      <c r="V40" s="406" t="e">
        <f>CONCATENATE(VLOOKUP((LEFT(T40,LEN(T40)-4)&amp;LEFT(U40,LEN(U40)-4)),'9- Matriz de Calor '!$D$18:$E$42,2,0)," - ",RIGHT(T40,1)*RIGHT(U40,1))</f>
        <v>#DIV/0!</v>
      </c>
    </row>
    <row r="41" spans="1:22" ht="46.5" hidden="1" customHeight="1">
      <c r="A41" s="488"/>
      <c r="B41" s="402"/>
      <c r="C41" s="173">
        <f>'5- Identificación de Riesgos'!D41</f>
        <v>0</v>
      </c>
      <c r="D41" s="161"/>
      <c r="E41" s="174"/>
      <c r="F41" s="151" t="s">
        <v>345</v>
      </c>
      <c r="G41" s="151" t="s">
        <v>345</v>
      </c>
      <c r="H41" s="151" t="s">
        <v>345</v>
      </c>
      <c r="I41" s="151" t="s">
        <v>345</v>
      </c>
      <c r="J41" s="157">
        <f t="shared" si="3"/>
        <v>0</v>
      </c>
      <c r="K41" s="459"/>
      <c r="L41" s="151">
        <f>'5- Identificación de Riesgos'!I41</f>
        <v>0</v>
      </c>
      <c r="M41" s="180"/>
      <c r="N41" s="151" t="s">
        <v>345</v>
      </c>
      <c r="O41" s="151" t="s">
        <v>345</v>
      </c>
      <c r="P41" s="151" t="s">
        <v>345</v>
      </c>
      <c r="Q41" s="151" t="s">
        <v>345</v>
      </c>
      <c r="R41" s="157">
        <f t="shared" si="4"/>
        <v>0</v>
      </c>
      <c r="S41" s="459"/>
      <c r="T41" s="391"/>
      <c r="U41" s="402"/>
      <c r="V41" s="407"/>
    </row>
    <row r="42" spans="1:22" ht="46.5" hidden="1" customHeight="1">
      <c r="A42" s="488"/>
      <c r="B42" s="402"/>
      <c r="C42" s="173">
        <f>'5- Identificación de Riesgos'!D42</f>
        <v>0</v>
      </c>
      <c r="D42" s="161"/>
      <c r="E42" s="174"/>
      <c r="F42" s="151" t="s">
        <v>346</v>
      </c>
      <c r="G42" s="151" t="s">
        <v>346</v>
      </c>
      <c r="H42" s="151" t="s">
        <v>346</v>
      </c>
      <c r="I42" s="151" t="s">
        <v>346</v>
      </c>
      <c r="J42" s="157">
        <f t="shared" si="3"/>
        <v>1</v>
      </c>
      <c r="K42" s="459"/>
      <c r="L42" s="151">
        <f>'5- Identificación de Riesgos'!I42</f>
        <v>0</v>
      </c>
      <c r="M42" s="180"/>
      <c r="N42" s="151" t="s">
        <v>346</v>
      </c>
      <c r="O42" s="151" t="s">
        <v>346</v>
      </c>
      <c r="P42" s="151" t="s">
        <v>346</v>
      </c>
      <c r="Q42" s="151" t="s">
        <v>346</v>
      </c>
      <c r="R42" s="157">
        <f t="shared" si="4"/>
        <v>1</v>
      </c>
      <c r="S42" s="459"/>
      <c r="T42" s="391"/>
      <c r="U42" s="402"/>
      <c r="V42" s="407"/>
    </row>
    <row r="43" spans="1:22" ht="46.5" hidden="1" customHeight="1">
      <c r="A43" s="488"/>
      <c r="B43" s="402"/>
      <c r="C43" s="173">
        <f>'5- Identificación de Riesgos'!D43</f>
        <v>0</v>
      </c>
      <c r="D43" s="161"/>
      <c r="E43" s="174"/>
      <c r="F43" s="151"/>
      <c r="G43" s="151"/>
      <c r="H43" s="151"/>
      <c r="I43" s="151"/>
      <c r="J43" s="157"/>
      <c r="K43" s="459"/>
      <c r="L43" s="151">
        <f>'5- Identificación de Riesgos'!I43</f>
        <v>0</v>
      </c>
      <c r="M43" s="180"/>
      <c r="N43" s="151" t="s">
        <v>345</v>
      </c>
      <c r="O43" s="151" t="s">
        <v>345</v>
      </c>
      <c r="P43" s="151" t="s">
        <v>345</v>
      </c>
      <c r="Q43" s="151" t="s">
        <v>345</v>
      </c>
      <c r="R43" s="157">
        <f t="shared" si="4"/>
        <v>0</v>
      </c>
      <c r="S43" s="459"/>
      <c r="T43" s="391"/>
      <c r="U43" s="402"/>
      <c r="V43" s="407"/>
    </row>
    <row r="44" spans="1:22" ht="46.5" hidden="1" customHeight="1">
      <c r="A44" s="488"/>
      <c r="B44" s="402"/>
      <c r="C44" s="173">
        <f>'5- Identificación de Riesgos'!D44</f>
        <v>0</v>
      </c>
      <c r="D44" s="161"/>
      <c r="E44" s="161"/>
      <c r="F44" s="151"/>
      <c r="G44" s="151"/>
      <c r="H44" s="151"/>
      <c r="I44" s="151"/>
      <c r="J44" s="157"/>
      <c r="K44" s="459"/>
      <c r="L44" s="151">
        <f>'5- Identificación de Riesgos'!I44</f>
        <v>0</v>
      </c>
      <c r="M44" s="180"/>
      <c r="N44" s="151" t="s">
        <v>346</v>
      </c>
      <c r="O44" s="151" t="s">
        <v>346</v>
      </c>
      <c r="P44" s="151" t="s">
        <v>346</v>
      </c>
      <c r="Q44" s="151" t="s">
        <v>346</v>
      </c>
      <c r="R44" s="157">
        <f t="shared" si="4"/>
        <v>1</v>
      </c>
      <c r="S44" s="459"/>
      <c r="T44" s="391"/>
      <c r="U44" s="402"/>
      <c r="V44" s="407"/>
    </row>
    <row r="45" spans="1:22" ht="46.5" hidden="1" customHeight="1">
      <c r="A45" s="488"/>
      <c r="B45" s="402"/>
      <c r="C45" s="173"/>
      <c r="D45" s="161"/>
      <c r="E45" s="174"/>
      <c r="F45" s="151"/>
      <c r="G45" s="151"/>
      <c r="H45" s="151"/>
      <c r="I45" s="151"/>
      <c r="J45" s="157"/>
      <c r="K45" s="459"/>
      <c r="L45" s="151">
        <f>'5- Identificación de Riesgos'!I45</f>
        <v>0</v>
      </c>
      <c r="M45" s="180"/>
      <c r="N45" s="151" t="s">
        <v>345</v>
      </c>
      <c r="O45" s="151" t="s">
        <v>345</v>
      </c>
      <c r="P45" s="151" t="s">
        <v>345</v>
      </c>
      <c r="Q45" s="151" t="s">
        <v>345</v>
      </c>
      <c r="R45" s="157">
        <f t="shared" si="4"/>
        <v>0</v>
      </c>
      <c r="S45" s="459"/>
      <c r="T45" s="391"/>
      <c r="U45" s="402"/>
      <c r="V45" s="407"/>
    </row>
    <row r="46" spans="1:22" ht="46.5" hidden="1" customHeight="1">
      <c r="A46" s="488"/>
      <c r="B46" s="402"/>
      <c r="C46" s="173"/>
      <c r="D46" s="161"/>
      <c r="E46" s="174"/>
      <c r="F46" s="151"/>
      <c r="G46" s="151"/>
      <c r="H46" s="151"/>
      <c r="I46" s="151"/>
      <c r="J46" s="157"/>
      <c r="K46" s="459"/>
      <c r="L46" s="151">
        <f>'5- Identificación de Riesgos'!I46</f>
        <v>0</v>
      </c>
      <c r="M46" s="180"/>
      <c r="N46" s="151" t="s">
        <v>346</v>
      </c>
      <c r="O46" s="151" t="s">
        <v>346</v>
      </c>
      <c r="P46" s="151" t="s">
        <v>346</v>
      </c>
      <c r="Q46" s="151" t="s">
        <v>346</v>
      </c>
      <c r="R46" s="157">
        <f t="shared" si="4"/>
        <v>1</v>
      </c>
      <c r="S46" s="459"/>
      <c r="T46" s="391"/>
      <c r="U46" s="402"/>
      <c r="V46" s="407"/>
    </row>
    <row r="47" spans="1:22" ht="25.15" hidden="1" customHeight="1">
      <c r="A47" s="488"/>
      <c r="B47" s="402"/>
      <c r="C47" s="173"/>
      <c r="D47" s="161"/>
      <c r="E47" s="174"/>
      <c r="F47" s="151"/>
      <c r="G47" s="151"/>
      <c r="H47" s="151"/>
      <c r="I47" s="151"/>
      <c r="J47" s="157"/>
      <c r="K47" s="459"/>
      <c r="L47" s="151"/>
      <c r="M47" s="180"/>
      <c r="N47" s="151"/>
      <c r="O47" s="151"/>
      <c r="P47" s="151"/>
      <c r="Q47" s="151"/>
      <c r="R47" s="157">
        <f t="shared" si="4"/>
        <v>0</v>
      </c>
      <c r="S47" s="459"/>
      <c r="T47" s="391"/>
      <c r="U47" s="402"/>
      <c r="V47" s="407"/>
    </row>
    <row r="48" spans="1:22" ht="25.15" hidden="1" customHeight="1">
      <c r="A48" s="488"/>
      <c r="B48" s="402"/>
      <c r="C48" s="173"/>
      <c r="D48" s="161"/>
      <c r="E48" s="174"/>
      <c r="F48" s="151"/>
      <c r="G48" s="151"/>
      <c r="H48" s="151"/>
      <c r="I48" s="151"/>
      <c r="J48" s="157"/>
      <c r="K48" s="459"/>
      <c r="L48" s="151"/>
      <c r="M48" s="180"/>
      <c r="N48" s="151"/>
      <c r="O48" s="151"/>
      <c r="P48" s="151"/>
      <c r="Q48" s="151"/>
      <c r="R48" s="157">
        <f t="shared" si="4"/>
        <v>0</v>
      </c>
      <c r="S48" s="459"/>
      <c r="T48" s="391"/>
      <c r="U48" s="402"/>
      <c r="V48" s="407"/>
    </row>
    <row r="49" spans="1:22" ht="25.15" hidden="1" customHeight="1" thickBot="1">
      <c r="A49" s="489"/>
      <c r="B49" s="403"/>
      <c r="C49" s="175"/>
      <c r="D49" s="163"/>
      <c r="E49" s="177"/>
      <c r="F49" s="152"/>
      <c r="G49" s="152"/>
      <c r="H49" s="152"/>
      <c r="I49" s="152"/>
      <c r="J49" s="158"/>
      <c r="K49" s="460"/>
      <c r="L49" s="152"/>
      <c r="M49" s="181"/>
      <c r="N49" s="152"/>
      <c r="O49" s="152"/>
      <c r="P49" s="152"/>
      <c r="Q49" s="152"/>
      <c r="R49" s="158">
        <f t="shared" si="4"/>
        <v>0</v>
      </c>
      <c r="S49" s="460"/>
      <c r="T49" s="392"/>
      <c r="U49" s="403"/>
      <c r="V49" s="408"/>
    </row>
    <row r="50" spans="1:22" ht="77.25" customHeight="1">
      <c r="A50" s="455">
        <f>'5- Identificación de Riesgos'!A50</f>
        <v>5</v>
      </c>
      <c r="B50" s="445" t="str">
        <f>'5- Identificación de Riesgos'!B50</f>
        <v xml:space="preserve">Recibir dádivas o beneficios a nombre propio o de terceros para  afectar la seguridad o confidencialidad de la información   </v>
      </c>
      <c r="C50" s="178" t="str">
        <f>'5- Identificación de Riesgos'!D50</f>
        <v>1. Falta de ética y valores.</v>
      </c>
      <c r="D50" s="149"/>
      <c r="E50" s="172" t="s">
        <v>357</v>
      </c>
      <c r="F50" s="269" t="s">
        <v>346</v>
      </c>
      <c r="G50" s="269" t="s">
        <v>346</v>
      </c>
      <c r="H50" s="269" t="s">
        <v>346</v>
      </c>
      <c r="I50" s="269" t="s">
        <v>346</v>
      </c>
      <c r="J50" s="156">
        <f t="shared" si="3"/>
        <v>1</v>
      </c>
      <c r="K50" s="490">
        <f>AVERAGE(J50:J59)</f>
        <v>1</v>
      </c>
      <c r="L50" s="153" t="str">
        <f>'5- Identificación de Riesgos'!I50</f>
        <v>Afectación de reputacion,imagén,  credibilidad, satisfacción de usuarios y PI</v>
      </c>
      <c r="M50" s="183"/>
      <c r="N50" s="153" t="s">
        <v>346</v>
      </c>
      <c r="O50" s="153" t="s">
        <v>346</v>
      </c>
      <c r="P50" s="153" t="s">
        <v>346</v>
      </c>
      <c r="Q50" s="153" t="s">
        <v>346</v>
      </c>
      <c r="R50" s="156">
        <f t="shared" si="4"/>
        <v>1</v>
      </c>
      <c r="S50" s="490">
        <f t="shared" ref="S50" si="7">AVERAGE(R50:R59)</f>
        <v>0.1</v>
      </c>
      <c r="T50" s="448"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09"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Catastrófico - 5</v>
      </c>
      <c r="V50" s="406" t="str">
        <f>CONCATENATE(VLOOKUP((LEFT(T50,LEN(T50)-4)&amp;LEFT(U50,LEN(U50)-4)),'9- Matriz de Calor '!$D$18:$E$42,2,0)," - ",RIGHT(T50,1)*RIGHT(U50,1))</f>
        <v>Extremo - 5</v>
      </c>
    </row>
    <row r="51" spans="1:22" ht="63" customHeight="1">
      <c r="A51" s="456"/>
      <c r="B51" s="402"/>
      <c r="C51" s="173" t="str">
        <f>'5- Identificación de Riesgos'!D51</f>
        <v>2. Insuficientes programas de capacitación para la toma de conciencia debido al desconocimiento de la ley antisoborno (ISO 37001:2016), Plan Anticorrupción y  de los  valores y principios propios de la entidad.</v>
      </c>
      <c r="D51" s="161"/>
      <c r="E51" s="174" t="s">
        <v>358</v>
      </c>
      <c r="F51" s="263" t="s">
        <v>346</v>
      </c>
      <c r="G51" s="263" t="s">
        <v>346</v>
      </c>
      <c r="H51" s="263" t="s">
        <v>346</v>
      </c>
      <c r="I51" s="263" t="s">
        <v>346</v>
      </c>
      <c r="J51" s="157">
        <f t="shared" si="3"/>
        <v>1</v>
      </c>
      <c r="K51" s="459"/>
      <c r="L51" s="151" t="str">
        <f>'5- Identificación de Riesgos'!I51</f>
        <v>Afectación Económica</v>
      </c>
      <c r="M51" s="180"/>
      <c r="N51" s="151" t="s">
        <v>345</v>
      </c>
      <c r="O51" s="151" t="s">
        <v>345</v>
      </c>
      <c r="P51" s="151" t="s">
        <v>345</v>
      </c>
      <c r="Q51" s="151" t="s">
        <v>345</v>
      </c>
      <c r="R51" s="157">
        <f t="shared" si="4"/>
        <v>0</v>
      </c>
      <c r="S51" s="459"/>
      <c r="T51" s="391"/>
      <c r="U51" s="402"/>
      <c r="V51" s="407"/>
    </row>
    <row r="52" spans="1:22" ht="25.15" customHeight="1">
      <c r="A52" s="456"/>
      <c r="B52" s="402"/>
      <c r="C52" s="173" t="str">
        <f>'5- Identificación de Riesgos'!D52</f>
        <v>3. Desconocimiento del Código de Etica y Buen Gobierno.</v>
      </c>
      <c r="D52" s="161"/>
      <c r="E52" s="174" t="s">
        <v>359</v>
      </c>
      <c r="F52" s="263" t="s">
        <v>346</v>
      </c>
      <c r="G52" s="263" t="s">
        <v>346</v>
      </c>
      <c r="H52" s="263" t="s">
        <v>346</v>
      </c>
      <c r="I52" s="263" t="s">
        <v>346</v>
      </c>
      <c r="J52" s="157">
        <f t="shared" si="3"/>
        <v>1</v>
      </c>
      <c r="K52" s="459"/>
      <c r="L52" s="151"/>
      <c r="M52" s="180"/>
      <c r="N52" s="151"/>
      <c r="O52" s="151"/>
      <c r="P52" s="151"/>
      <c r="Q52" s="151"/>
      <c r="R52" s="157">
        <f t="shared" si="4"/>
        <v>0</v>
      </c>
      <c r="S52" s="459"/>
      <c r="T52" s="391"/>
      <c r="U52" s="402"/>
      <c r="V52" s="407"/>
    </row>
    <row r="53" spans="1:22" ht="25.15" customHeight="1">
      <c r="A53" s="456"/>
      <c r="B53" s="402"/>
      <c r="C53" s="173" t="str">
        <f>'5- Identificación de Riesgos'!D53</f>
        <v>4. Falta o inaplicación de controles.</v>
      </c>
      <c r="D53" s="161"/>
      <c r="E53" s="174" t="s">
        <v>360</v>
      </c>
      <c r="F53" s="263" t="s">
        <v>346</v>
      </c>
      <c r="G53" s="263" t="s">
        <v>346</v>
      </c>
      <c r="H53" s="263" t="s">
        <v>346</v>
      </c>
      <c r="I53" s="263" t="s">
        <v>346</v>
      </c>
      <c r="J53" s="157">
        <f>COUNTIF(F53:I53,"SI")/4</f>
        <v>1</v>
      </c>
      <c r="K53" s="459"/>
      <c r="L53" s="151"/>
      <c r="M53" s="180"/>
      <c r="N53" s="151"/>
      <c r="O53" s="151"/>
      <c r="P53" s="151"/>
      <c r="Q53" s="151"/>
      <c r="R53" s="157">
        <f t="shared" si="4"/>
        <v>0</v>
      </c>
      <c r="S53" s="459"/>
      <c r="T53" s="391"/>
      <c r="U53" s="402"/>
      <c r="V53" s="407"/>
    </row>
    <row r="54" spans="1:22" ht="25.15" customHeight="1">
      <c r="A54" s="456"/>
      <c r="B54" s="402"/>
      <c r="C54" s="173"/>
      <c r="D54" s="161"/>
      <c r="E54" s="162"/>
      <c r="F54" s="283"/>
      <c r="G54" s="283"/>
      <c r="H54" s="283"/>
      <c r="I54" s="283"/>
      <c r="J54" s="157"/>
      <c r="K54" s="459"/>
      <c r="L54" s="151"/>
      <c r="M54" s="180"/>
      <c r="N54" s="151"/>
      <c r="O54" s="151"/>
      <c r="P54" s="151"/>
      <c r="Q54" s="151"/>
      <c r="R54" s="157">
        <f t="shared" si="4"/>
        <v>0</v>
      </c>
      <c r="S54" s="459"/>
      <c r="T54" s="391"/>
      <c r="U54" s="402"/>
      <c r="V54" s="407"/>
    </row>
    <row r="55" spans="1:22" ht="25.15" customHeight="1">
      <c r="A55" s="456"/>
      <c r="B55" s="402"/>
      <c r="C55" s="173"/>
      <c r="D55" s="161"/>
      <c r="E55" s="174"/>
      <c r="F55" s="151"/>
      <c r="G55" s="151"/>
      <c r="H55" s="151"/>
      <c r="I55" s="151"/>
      <c r="J55" s="157"/>
      <c r="K55" s="459"/>
      <c r="L55" s="151"/>
      <c r="M55" s="180"/>
      <c r="N55" s="151"/>
      <c r="O55" s="151"/>
      <c r="P55" s="151"/>
      <c r="Q55" s="151"/>
      <c r="R55" s="157">
        <f t="shared" si="4"/>
        <v>0</v>
      </c>
      <c r="S55" s="459"/>
      <c r="T55" s="391"/>
      <c r="U55" s="402"/>
      <c r="V55" s="407"/>
    </row>
    <row r="56" spans="1:22" ht="25.15" customHeight="1">
      <c r="A56" s="456"/>
      <c r="B56" s="402"/>
      <c r="C56" s="173"/>
      <c r="D56" s="161"/>
      <c r="E56" s="174"/>
      <c r="F56" s="151"/>
      <c r="G56" s="151"/>
      <c r="H56" s="151"/>
      <c r="I56" s="151"/>
      <c r="J56" s="157"/>
      <c r="K56" s="459"/>
      <c r="L56" s="151"/>
      <c r="M56" s="180"/>
      <c r="N56" s="151"/>
      <c r="O56" s="151"/>
      <c r="P56" s="151"/>
      <c r="Q56" s="151"/>
      <c r="R56" s="157">
        <f t="shared" si="4"/>
        <v>0</v>
      </c>
      <c r="S56" s="459"/>
      <c r="T56" s="391"/>
      <c r="U56" s="402"/>
      <c r="V56" s="407"/>
    </row>
    <row r="57" spans="1:22" ht="25.15" customHeight="1">
      <c r="A57" s="456"/>
      <c r="B57" s="402"/>
      <c r="C57" s="173"/>
      <c r="D57" s="161"/>
      <c r="E57" s="174"/>
      <c r="F57" s="151"/>
      <c r="G57" s="151"/>
      <c r="H57" s="151"/>
      <c r="I57" s="151"/>
      <c r="J57" s="157"/>
      <c r="K57" s="459"/>
      <c r="L57" s="151"/>
      <c r="M57" s="180"/>
      <c r="N57" s="151"/>
      <c r="O57" s="151"/>
      <c r="P57" s="151"/>
      <c r="Q57" s="151"/>
      <c r="R57" s="157">
        <f t="shared" si="4"/>
        <v>0</v>
      </c>
      <c r="S57" s="459"/>
      <c r="T57" s="391"/>
      <c r="U57" s="402"/>
      <c r="V57" s="407"/>
    </row>
    <row r="58" spans="1:22" ht="25.15" customHeight="1">
      <c r="A58" s="456"/>
      <c r="B58" s="402"/>
      <c r="C58" s="173"/>
      <c r="D58" s="161"/>
      <c r="E58" s="174"/>
      <c r="F58" s="151"/>
      <c r="G58" s="151"/>
      <c r="H58" s="151"/>
      <c r="I58" s="151"/>
      <c r="J58" s="157"/>
      <c r="K58" s="459"/>
      <c r="L58" s="151"/>
      <c r="M58" s="180"/>
      <c r="N58" s="151"/>
      <c r="O58" s="151"/>
      <c r="P58" s="151"/>
      <c r="Q58" s="151"/>
      <c r="R58" s="157">
        <f t="shared" si="4"/>
        <v>0</v>
      </c>
      <c r="S58" s="459"/>
      <c r="T58" s="391"/>
      <c r="U58" s="402"/>
      <c r="V58" s="407"/>
    </row>
    <row r="59" spans="1:22" ht="28.5" customHeight="1" thickBot="1">
      <c r="A59" s="457"/>
      <c r="B59" s="403"/>
      <c r="C59" s="175"/>
      <c r="D59" s="163"/>
      <c r="E59" s="177"/>
      <c r="F59" s="152"/>
      <c r="G59" s="152"/>
      <c r="H59" s="152"/>
      <c r="I59" s="152"/>
      <c r="J59" s="158"/>
      <c r="K59" s="460"/>
      <c r="L59" s="152"/>
      <c r="M59" s="181"/>
      <c r="N59" s="152"/>
      <c r="O59" s="152"/>
      <c r="P59" s="152"/>
      <c r="Q59" s="152"/>
      <c r="R59" s="158">
        <f t="shared" si="4"/>
        <v>0</v>
      </c>
      <c r="S59" s="460"/>
      <c r="T59" s="392"/>
      <c r="U59" s="403"/>
      <c r="V59" s="408"/>
    </row>
    <row r="60" spans="1:22" ht="45" hidden="1">
      <c r="A60" s="455">
        <f>'5- Identificación de Riesgos'!A60</f>
        <v>6</v>
      </c>
      <c r="B60" s="445" t="str">
        <f>'5- Identificación de Riesgos'!B60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178" t="str">
        <f>'5- Identificación de Riesgos'!D60</f>
        <v>1. Falta de ética de los servidores públicos (Debilidades en principios y valores).</v>
      </c>
      <c r="D60" s="149"/>
      <c r="E60" s="261" t="s">
        <v>361</v>
      </c>
      <c r="F60" s="153" t="s">
        <v>346</v>
      </c>
      <c r="G60" s="153" t="s">
        <v>346</v>
      </c>
      <c r="H60" s="153" t="s">
        <v>346</v>
      </c>
      <c r="I60" s="153" t="s">
        <v>346</v>
      </c>
      <c r="J60" s="156">
        <f t="shared" ref="J60:J62" si="8">COUNTIF(F60:I60,"SI")/4</f>
        <v>1</v>
      </c>
      <c r="K60" s="490">
        <f>AVERAGE(J60:J69)</f>
        <v>1</v>
      </c>
      <c r="L60" s="153" t="str">
        <f>'5- Identificación de Riesgos'!I60</f>
        <v>Interrupción o afectación en la prestación del servicio administrativo</v>
      </c>
      <c r="M60" s="265" t="s">
        <v>362</v>
      </c>
      <c r="N60" s="153" t="s">
        <v>346</v>
      </c>
      <c r="O60" s="153" t="s">
        <v>346</v>
      </c>
      <c r="P60" s="153" t="s">
        <v>346</v>
      </c>
      <c r="Q60" s="153" t="s">
        <v>346</v>
      </c>
      <c r="R60" s="156">
        <f t="shared" ref="R60:R61" si="9">SUM(COUNTIF(N60,"SI")*25%,COUNTIF(O60,"SI")*40%,COUNTIF(P60,"SI")*25%,COUNTIF(Q60,"SI")*10%)</f>
        <v>1</v>
      </c>
      <c r="S60" s="490">
        <f>AVERAGE(R60:R69)</f>
        <v>0.67500000000000004</v>
      </c>
      <c r="T60" s="448"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09"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406" t="str">
        <f>CONCATENATE(VLOOKUP((LEFT(T60,LEN(T60)-4)&amp;LEFT(U60,LEN(U60)-4)),'9- Matriz de Calor '!$D$18:$E$42,2,0)," - ",RIGHT(T60,1)*RIGHT(U60,1))</f>
        <v>Bajo - 2</v>
      </c>
    </row>
    <row r="61" spans="1:22" ht="60" hidden="1">
      <c r="A61" s="456"/>
      <c r="B61" s="402"/>
      <c r="C61" s="173" t="str">
        <f>'5- Identificación de Riesgos'!D61</f>
        <v>2. Falta de ética de terceros interesados  (Debilidades principios y valores).</v>
      </c>
      <c r="D61" s="161"/>
      <c r="E61" s="262" t="s">
        <v>363</v>
      </c>
      <c r="F61" s="151" t="s">
        <v>346</v>
      </c>
      <c r="G61" s="151" t="s">
        <v>346</v>
      </c>
      <c r="H61" s="151" t="s">
        <v>346</v>
      </c>
      <c r="I61" s="151" t="s">
        <v>346</v>
      </c>
      <c r="J61" s="157">
        <f t="shared" si="8"/>
        <v>1</v>
      </c>
      <c r="K61" s="459"/>
      <c r="L61" s="151" t="str">
        <f>'5- Identificación de Riesgos'!I61</f>
        <v>Afectación de reputacion,imagén,  credibilidad, satisfacción de usuarios y PI</v>
      </c>
      <c r="M61" s="265" t="s">
        <v>364</v>
      </c>
      <c r="N61" s="151" t="s">
        <v>345</v>
      </c>
      <c r="O61" s="151" t="s">
        <v>345</v>
      </c>
      <c r="P61" s="151" t="s">
        <v>346</v>
      </c>
      <c r="Q61" s="151" t="s">
        <v>346</v>
      </c>
      <c r="R61" s="157">
        <f t="shared" si="9"/>
        <v>0.35</v>
      </c>
      <c r="S61" s="459"/>
      <c r="T61" s="391"/>
      <c r="U61" s="402"/>
      <c r="V61" s="407"/>
    </row>
    <row r="62" spans="1:22" ht="76.5" hidden="1">
      <c r="A62" s="456"/>
      <c r="B62" s="402"/>
      <c r="C62" s="173" t="str">
        <f>'5- Identificación de Riesgos'!D62</f>
        <v>3. Debilidad en los controles establecidos por parte del Despacho Judicial, la interventoría, la supervisión del contrato y la coordinación del servicio, a los servicios de Audiencias Virtuales, Videoconferencias y  streaming (Servicios por Demanda).</v>
      </c>
      <c r="D62" s="161"/>
      <c r="E62" s="263" t="s">
        <v>365</v>
      </c>
      <c r="F62" s="151" t="s">
        <v>346</v>
      </c>
      <c r="G62" s="151" t="s">
        <v>346</v>
      </c>
      <c r="H62" s="151" t="s">
        <v>346</v>
      </c>
      <c r="I62" s="151" t="s">
        <v>346</v>
      </c>
      <c r="J62" s="157">
        <f t="shared" si="8"/>
        <v>1</v>
      </c>
      <c r="K62" s="459"/>
      <c r="L62" s="151"/>
      <c r="M62" s="180"/>
      <c r="N62" s="151"/>
      <c r="O62" s="151"/>
      <c r="P62" s="151"/>
      <c r="Q62" s="151"/>
      <c r="R62" s="157"/>
      <c r="S62" s="459"/>
      <c r="T62" s="391"/>
      <c r="U62" s="402"/>
      <c r="V62" s="407"/>
    </row>
    <row r="63" spans="1:22" hidden="1">
      <c r="A63" s="456"/>
      <c r="B63" s="402"/>
      <c r="C63" s="173">
        <f>'5- Identificación de Riesgos'!D63</f>
        <v>0</v>
      </c>
      <c r="D63" s="161"/>
      <c r="E63" s="174"/>
      <c r="F63" s="151"/>
      <c r="G63" s="151"/>
      <c r="H63" s="151"/>
      <c r="I63" s="151"/>
      <c r="J63" s="157"/>
      <c r="K63" s="459"/>
      <c r="L63" s="151"/>
      <c r="M63" s="180"/>
      <c r="N63" s="151"/>
      <c r="O63" s="151"/>
      <c r="P63" s="151"/>
      <c r="Q63" s="151"/>
      <c r="R63" s="157"/>
      <c r="S63" s="459"/>
      <c r="T63" s="391"/>
      <c r="U63" s="402"/>
      <c r="V63" s="407"/>
    </row>
    <row r="64" spans="1:22" hidden="1">
      <c r="A64" s="456"/>
      <c r="B64" s="402"/>
      <c r="C64" s="173">
        <f>'5- Identificación de Riesgos'!D64</f>
        <v>0</v>
      </c>
      <c r="D64" s="161"/>
      <c r="E64" s="161"/>
      <c r="F64" s="151"/>
      <c r="G64" s="151"/>
      <c r="H64" s="151"/>
      <c r="I64" s="151"/>
      <c r="J64" s="157"/>
      <c r="K64" s="459"/>
      <c r="L64" s="151"/>
      <c r="M64" s="180"/>
      <c r="N64" s="151"/>
      <c r="O64" s="151"/>
      <c r="P64" s="151"/>
      <c r="Q64" s="151"/>
      <c r="R64" s="157"/>
      <c r="S64" s="459"/>
      <c r="T64" s="391"/>
      <c r="U64" s="402"/>
      <c r="V64" s="407"/>
    </row>
    <row r="65" spans="1:22" hidden="1">
      <c r="A65" s="456"/>
      <c r="B65" s="402"/>
      <c r="C65" s="173">
        <f>'5- Identificación de Riesgos'!D65</f>
        <v>0</v>
      </c>
      <c r="D65" s="161"/>
      <c r="E65" s="174"/>
      <c r="F65" s="151"/>
      <c r="G65" s="151"/>
      <c r="H65" s="151"/>
      <c r="I65" s="151"/>
      <c r="J65" s="157"/>
      <c r="K65" s="459"/>
      <c r="L65" s="151"/>
      <c r="M65" s="180"/>
      <c r="N65" s="151"/>
      <c r="O65" s="151"/>
      <c r="P65" s="151"/>
      <c r="Q65" s="151"/>
      <c r="R65" s="157"/>
      <c r="S65" s="459"/>
      <c r="T65" s="391"/>
      <c r="U65" s="402"/>
      <c r="V65" s="407"/>
    </row>
    <row r="66" spans="1:22" hidden="1">
      <c r="A66" s="456"/>
      <c r="B66" s="402"/>
      <c r="C66" s="173">
        <f>'5- Identificación de Riesgos'!D67</f>
        <v>0</v>
      </c>
      <c r="D66" s="161"/>
      <c r="E66" s="174"/>
      <c r="F66" s="151"/>
      <c r="G66" s="151"/>
      <c r="H66" s="151"/>
      <c r="I66" s="151"/>
      <c r="J66" s="157"/>
      <c r="K66" s="459"/>
      <c r="L66" s="151"/>
      <c r="M66" s="180"/>
      <c r="N66" s="151"/>
      <c r="O66" s="151"/>
      <c r="P66" s="151"/>
      <c r="Q66" s="151"/>
      <c r="R66" s="157"/>
      <c r="S66" s="459"/>
      <c r="T66" s="391"/>
      <c r="U66" s="402"/>
      <c r="V66" s="407"/>
    </row>
    <row r="67" spans="1:22" hidden="1">
      <c r="A67" s="456"/>
      <c r="B67" s="402"/>
      <c r="C67" s="173">
        <f>'5- Identificación de Riesgos'!D68</f>
        <v>0</v>
      </c>
      <c r="D67" s="161"/>
      <c r="E67" s="174"/>
      <c r="F67" s="151"/>
      <c r="G67" s="151"/>
      <c r="H67" s="151"/>
      <c r="I67" s="151"/>
      <c r="J67" s="157"/>
      <c r="K67" s="459"/>
      <c r="L67" s="151"/>
      <c r="M67" s="180"/>
      <c r="N67" s="151"/>
      <c r="O67" s="151"/>
      <c r="P67" s="151"/>
      <c r="Q67" s="151"/>
      <c r="R67" s="157"/>
      <c r="S67" s="459"/>
      <c r="T67" s="391"/>
      <c r="U67" s="402"/>
      <c r="V67" s="407"/>
    </row>
    <row r="68" spans="1:22" hidden="1">
      <c r="A68" s="456"/>
      <c r="B68" s="402"/>
      <c r="C68" s="173">
        <f>'5- Identificación de Riesgos'!D69</f>
        <v>0</v>
      </c>
      <c r="D68" s="161"/>
      <c r="E68" s="174"/>
      <c r="F68" s="151"/>
      <c r="G68" s="151"/>
      <c r="H68" s="151"/>
      <c r="I68" s="151"/>
      <c r="J68" s="157"/>
      <c r="K68" s="459"/>
      <c r="L68" s="151"/>
      <c r="M68" s="180"/>
      <c r="N68" s="151"/>
      <c r="O68" s="151"/>
      <c r="P68" s="151"/>
      <c r="Q68" s="151"/>
      <c r="R68" s="157"/>
      <c r="S68" s="459"/>
      <c r="T68" s="391"/>
      <c r="U68" s="402"/>
      <c r="V68" s="407"/>
    </row>
    <row r="69" spans="1:22" ht="15.75" hidden="1" thickBot="1">
      <c r="A69" s="457"/>
      <c r="B69" s="403"/>
      <c r="C69" s="175"/>
      <c r="D69" s="163"/>
      <c r="E69" s="177"/>
      <c r="F69" s="152"/>
      <c r="G69" s="152"/>
      <c r="H69" s="152"/>
      <c r="I69" s="152"/>
      <c r="J69" s="158"/>
      <c r="K69" s="460"/>
      <c r="L69" s="152"/>
      <c r="M69" s="181"/>
      <c r="N69" s="152"/>
      <c r="O69" s="152"/>
      <c r="P69" s="152"/>
      <c r="Q69" s="152"/>
      <c r="R69" s="158"/>
      <c r="S69" s="460"/>
      <c r="T69" s="392"/>
      <c r="U69" s="403"/>
      <c r="V69" s="408"/>
    </row>
    <row r="70" spans="1:22" ht="60" hidden="1">
      <c r="A70" s="455">
        <f>'5- Identificación de Riesgos'!A70</f>
        <v>7</v>
      </c>
      <c r="B70" s="445" t="str">
        <f>'5- Identificación de Riesgos'!B70</f>
        <v>Ofrecer, prometer, entregar, aceptar o solicitar una ventaja indebida para ocultar, modificar o eliminar información publicada en el Portal Web de la Rama Judicial para  favorecer intereses en beneficio propio o de terceros.</v>
      </c>
      <c r="C70" s="178" t="str">
        <f>'5- Identificación de Riesgos'!D70</f>
        <v>1. Falta de ética de los servidores públicos (Debilidades en principios y valores).</v>
      </c>
      <c r="D70" s="149"/>
      <c r="E70" s="261" t="s">
        <v>361</v>
      </c>
      <c r="F70" s="153" t="s">
        <v>346</v>
      </c>
      <c r="G70" s="153" t="s">
        <v>346</v>
      </c>
      <c r="H70" s="153" t="s">
        <v>346</v>
      </c>
      <c r="I70" s="153" t="s">
        <v>346</v>
      </c>
      <c r="J70" s="156">
        <f t="shared" ref="J70:J72" si="10">COUNTIF(F70:I70,"SI")/4</f>
        <v>1</v>
      </c>
      <c r="K70" s="490">
        <f>AVERAGE(J70:J79)</f>
        <v>1</v>
      </c>
      <c r="L70" s="153" t="str">
        <f>'5- Identificación de Riesgos'!I70</f>
        <v>Afectación de reputacion,imagén,  credibilidad, satisfacción de usuarios y PI</v>
      </c>
      <c r="M70" s="265" t="s">
        <v>364</v>
      </c>
      <c r="N70" s="153" t="s">
        <v>345</v>
      </c>
      <c r="O70" s="153" t="s">
        <v>345</v>
      </c>
      <c r="P70" s="153" t="s">
        <v>346</v>
      </c>
      <c r="Q70" s="153" t="s">
        <v>346</v>
      </c>
      <c r="R70" s="156">
        <f t="shared" ref="R70" si="11">SUM(COUNTIF(N70,"SI")*25%,COUNTIF(O70,"SI")*40%,COUNTIF(P70,"SI")*25%,COUNTIF(Q70,"SI")*10%)</f>
        <v>0.35</v>
      </c>
      <c r="S70" s="490">
        <f>AVERAGE(R70:R79)</f>
        <v>0.67500000000000004</v>
      </c>
      <c r="T70" s="448"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09"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Menor - 2</v>
      </c>
      <c r="V70" s="406" t="str">
        <f>CONCATENATE(VLOOKUP((LEFT(T70,LEN(T70)-4)&amp;LEFT(U70,LEN(U70)-4)),'9- Matriz de Calor '!$D$18:$E$42,2,0)," - ",RIGHT(T70,1)*RIGHT(U70,1))</f>
        <v>Bajo - 2</v>
      </c>
    </row>
    <row r="71" spans="1:22" ht="97.5" hidden="1" customHeight="1">
      <c r="A71" s="456"/>
      <c r="B71" s="402"/>
      <c r="C71" s="173" t="str">
        <f>'5- Identificación de Riesgos'!D71</f>
        <v>2. Falta de ética de terceros interesados  (Debilidades principios y valores).</v>
      </c>
      <c r="D71" s="161"/>
      <c r="E71" s="262" t="s">
        <v>363</v>
      </c>
      <c r="F71" s="151" t="s">
        <v>346</v>
      </c>
      <c r="G71" s="151" t="s">
        <v>346</v>
      </c>
      <c r="H71" s="151" t="s">
        <v>346</v>
      </c>
      <c r="I71" s="151" t="s">
        <v>346</v>
      </c>
      <c r="J71" s="157">
        <f t="shared" si="10"/>
        <v>1</v>
      </c>
      <c r="K71" s="459"/>
      <c r="L71" s="151" t="str">
        <f>'5- Identificación de Riesgos'!I71</f>
        <v>Interrupción o afectación en la prestación del servicio administrativo</v>
      </c>
      <c r="M71" s="265" t="s">
        <v>366</v>
      </c>
      <c r="N71" s="151" t="s">
        <v>346</v>
      </c>
      <c r="O71" s="151" t="s">
        <v>346</v>
      </c>
      <c r="P71" s="151" t="s">
        <v>346</v>
      </c>
      <c r="Q71" s="151" t="s">
        <v>346</v>
      </c>
      <c r="R71" s="157">
        <f>SUM(COUNTIF(N71,"SI")*25%,COUNTIF(O71,"SI")*40%,COUNTIF(P71,"SI")*25%,COUNTIF(Q71,"SI")*10%)</f>
        <v>1</v>
      </c>
      <c r="S71" s="459"/>
      <c r="T71" s="391"/>
      <c r="U71" s="402"/>
      <c r="V71" s="407"/>
    </row>
    <row r="72" spans="1:22" ht="127.5" hidden="1" customHeight="1">
      <c r="A72" s="456"/>
      <c r="B72" s="402"/>
      <c r="C72" s="173" t="str">
        <f>'5- Identificación de Riesgos'!D72</f>
        <v>3. Debilidad en los controles establecidos para la publicación de información en el portal web de la Rama Judicial.</v>
      </c>
      <c r="D72" s="161"/>
      <c r="E72" s="263" t="s">
        <v>367</v>
      </c>
      <c r="F72" s="151" t="s">
        <v>346</v>
      </c>
      <c r="G72" s="151" t="s">
        <v>346</v>
      </c>
      <c r="H72" s="151" t="s">
        <v>346</v>
      </c>
      <c r="I72" s="151" t="s">
        <v>346</v>
      </c>
      <c r="J72" s="157">
        <f t="shared" si="10"/>
        <v>1</v>
      </c>
      <c r="K72" s="459"/>
      <c r="L72" s="151"/>
      <c r="M72" s="264"/>
      <c r="N72" s="151"/>
      <c r="O72" s="151"/>
      <c r="P72" s="151"/>
      <c r="Q72" s="151"/>
      <c r="R72" s="157"/>
      <c r="S72" s="459"/>
      <c r="T72" s="391"/>
      <c r="U72" s="402"/>
      <c r="V72" s="407"/>
    </row>
    <row r="73" spans="1:22" hidden="1">
      <c r="A73" s="456"/>
      <c r="B73" s="402"/>
      <c r="C73" s="173"/>
      <c r="D73" s="161"/>
      <c r="E73" s="174"/>
      <c r="F73" s="151"/>
      <c r="G73" s="151"/>
      <c r="H73" s="151"/>
      <c r="I73" s="151"/>
      <c r="J73" s="157"/>
      <c r="K73" s="459"/>
      <c r="L73" s="151"/>
      <c r="M73" s="264"/>
      <c r="N73" s="151"/>
      <c r="O73" s="151"/>
      <c r="P73" s="151"/>
      <c r="Q73" s="151"/>
      <c r="R73" s="157"/>
      <c r="S73" s="459"/>
      <c r="T73" s="391"/>
      <c r="U73" s="402"/>
      <c r="V73" s="407"/>
    </row>
    <row r="74" spans="1:22" hidden="1">
      <c r="A74" s="456"/>
      <c r="B74" s="402"/>
      <c r="C74" s="173"/>
      <c r="D74" s="161"/>
      <c r="E74" s="161"/>
      <c r="F74" s="151"/>
      <c r="G74" s="151"/>
      <c r="H74" s="151"/>
      <c r="I74" s="151"/>
      <c r="J74" s="157"/>
      <c r="K74" s="459"/>
      <c r="L74" s="151"/>
      <c r="M74" s="180"/>
      <c r="N74" s="151"/>
      <c r="O74" s="151"/>
      <c r="P74" s="151"/>
      <c r="Q74" s="151"/>
      <c r="R74" s="157"/>
      <c r="S74" s="459"/>
      <c r="T74" s="391"/>
      <c r="U74" s="402"/>
      <c r="V74" s="407"/>
    </row>
    <row r="75" spans="1:22" hidden="1">
      <c r="A75" s="456"/>
      <c r="B75" s="402"/>
      <c r="C75" s="173"/>
      <c r="D75" s="161"/>
      <c r="E75" s="174"/>
      <c r="F75" s="151"/>
      <c r="G75" s="151"/>
      <c r="H75" s="151"/>
      <c r="I75" s="151"/>
      <c r="J75" s="157"/>
      <c r="K75" s="459"/>
      <c r="L75" s="151"/>
      <c r="M75" s="180"/>
      <c r="N75" s="151"/>
      <c r="O75" s="151"/>
      <c r="P75" s="151"/>
      <c r="Q75" s="151"/>
      <c r="R75" s="157"/>
      <c r="S75" s="459"/>
      <c r="T75" s="391"/>
      <c r="U75" s="402"/>
      <c r="V75" s="407"/>
    </row>
    <row r="76" spans="1:22" hidden="1">
      <c r="A76" s="456"/>
      <c r="B76" s="402"/>
      <c r="C76" s="173"/>
      <c r="D76" s="161"/>
      <c r="E76" s="174"/>
      <c r="F76" s="151"/>
      <c r="G76" s="151"/>
      <c r="H76" s="151"/>
      <c r="I76" s="151"/>
      <c r="J76" s="157"/>
      <c r="K76" s="459"/>
      <c r="L76" s="151"/>
      <c r="M76" s="180"/>
      <c r="N76" s="151"/>
      <c r="O76" s="151"/>
      <c r="P76" s="151"/>
      <c r="Q76" s="151"/>
      <c r="R76" s="157"/>
      <c r="S76" s="459"/>
      <c r="T76" s="391"/>
      <c r="U76" s="402"/>
      <c r="V76" s="407"/>
    </row>
    <row r="77" spans="1:22" hidden="1">
      <c r="A77" s="456"/>
      <c r="B77" s="402"/>
      <c r="C77" s="173"/>
      <c r="D77" s="161"/>
      <c r="E77" s="174"/>
      <c r="F77" s="151"/>
      <c r="G77" s="151"/>
      <c r="H77" s="151"/>
      <c r="I77" s="151"/>
      <c r="J77" s="157"/>
      <c r="K77" s="459"/>
      <c r="L77" s="151"/>
      <c r="M77" s="180"/>
      <c r="N77" s="151"/>
      <c r="O77" s="151"/>
      <c r="P77" s="151"/>
      <c r="Q77" s="151"/>
      <c r="R77" s="157"/>
      <c r="S77" s="459"/>
      <c r="T77" s="391"/>
      <c r="U77" s="402"/>
      <c r="V77" s="407"/>
    </row>
    <row r="78" spans="1:22" hidden="1">
      <c r="A78" s="456"/>
      <c r="B78" s="402"/>
      <c r="C78" s="173"/>
      <c r="D78" s="161"/>
      <c r="E78" s="174"/>
      <c r="F78" s="151"/>
      <c r="G78" s="151"/>
      <c r="H78" s="151"/>
      <c r="I78" s="151"/>
      <c r="J78" s="157"/>
      <c r="K78" s="459"/>
      <c r="L78" s="151"/>
      <c r="M78" s="180"/>
      <c r="N78" s="151"/>
      <c r="O78" s="151"/>
      <c r="P78" s="151"/>
      <c r="Q78" s="151"/>
      <c r="R78" s="157"/>
      <c r="S78" s="459"/>
      <c r="T78" s="391"/>
      <c r="U78" s="402"/>
      <c r="V78" s="407"/>
    </row>
    <row r="79" spans="1:22" ht="15.75" hidden="1" thickBot="1">
      <c r="A79" s="457"/>
      <c r="B79" s="403"/>
      <c r="C79" s="175"/>
      <c r="D79" s="163"/>
      <c r="E79" s="177"/>
      <c r="F79" s="152"/>
      <c r="G79" s="152"/>
      <c r="H79" s="152"/>
      <c r="I79" s="152"/>
      <c r="J79" s="158"/>
      <c r="K79" s="460"/>
      <c r="L79" s="152"/>
      <c r="M79" s="181"/>
      <c r="N79" s="152"/>
      <c r="O79" s="152"/>
      <c r="P79" s="152"/>
      <c r="Q79" s="152"/>
      <c r="R79" s="158"/>
      <c r="S79" s="460"/>
      <c r="T79" s="392"/>
      <c r="U79" s="403"/>
      <c r="V79" s="408"/>
    </row>
  </sheetData>
  <mergeCells count="67">
    <mergeCell ref="U60:U69"/>
    <mergeCell ref="V60:V69"/>
    <mergeCell ref="A70:A79"/>
    <mergeCell ref="B70:B79"/>
    <mergeCell ref="K70:K79"/>
    <mergeCell ref="S70:S79"/>
    <mergeCell ref="T70:T79"/>
    <mergeCell ref="U70:U79"/>
    <mergeCell ref="V70:V79"/>
    <mergeCell ref="A60:A69"/>
    <mergeCell ref="B60:B69"/>
    <mergeCell ref="K60:K69"/>
    <mergeCell ref="S60:S69"/>
    <mergeCell ref="T60:T69"/>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D7:R7"/>
    <mergeCell ref="A8:A9"/>
    <mergeCell ref="B8:B9"/>
    <mergeCell ref="C8:C9"/>
    <mergeCell ref="D8:D9"/>
    <mergeCell ref="E8:E9"/>
    <mergeCell ref="F8:K8"/>
    <mergeCell ref="L8:S8"/>
    <mergeCell ref="A7:C7"/>
    <mergeCell ref="V10:V19"/>
    <mergeCell ref="K10:K19"/>
    <mergeCell ref="A1:C3"/>
    <mergeCell ref="E1:V3"/>
    <mergeCell ref="A4:B4"/>
    <mergeCell ref="C4:V4"/>
    <mergeCell ref="A5:B5"/>
    <mergeCell ref="C5:V5"/>
    <mergeCell ref="A6:B6"/>
    <mergeCell ref="C6:V6"/>
    <mergeCell ref="A10:A19"/>
    <mergeCell ref="B10:B19"/>
    <mergeCell ref="S10:S19"/>
    <mergeCell ref="T10:T19"/>
    <mergeCell ref="U10:U19"/>
    <mergeCell ref="T7:V7"/>
  </mergeCells>
  <conditionalFormatting sqref="T10 T20">
    <cfRule type="containsText" dxfId="446" priority="357" operator="containsText" text="Muy Baja">
      <formula>NOT(ISERROR(SEARCH("Muy Baja",T10)))</formula>
    </cfRule>
    <cfRule type="containsText" dxfId="445" priority="358" operator="containsText" text="Baja">
      <formula>NOT(ISERROR(SEARCH("Baja",T10)))</formula>
    </cfRule>
    <cfRule type="containsText" dxfId="444" priority="359" operator="containsText" text="Muy Alta">
      <formula>NOT(ISERROR(SEARCH("Muy Alta",T10)))</formula>
    </cfRule>
    <cfRule type="containsText" dxfId="443" priority="361" operator="containsText" text="Alta">
      <formula>NOT(ISERROR(SEARCH("Alta",T10)))</formula>
    </cfRule>
    <cfRule type="containsText" dxfId="442" priority="362" operator="containsText" text="Media">
      <formula>NOT(ISERROR(SEARCH("Media",T10)))</formula>
    </cfRule>
    <cfRule type="containsText" dxfId="441" priority="363" operator="containsText" text="Media">
      <formula>NOT(ISERROR(SEARCH("Media",T10)))</formula>
    </cfRule>
    <cfRule type="containsText" dxfId="440" priority="364" operator="containsText" text="Media">
      <formula>NOT(ISERROR(SEARCH("Media",T10)))</formula>
    </cfRule>
    <cfRule type="containsText" dxfId="439" priority="365" operator="containsText" text="Muy Baja">
      <formula>NOT(ISERROR(SEARCH("Muy Baja",T10)))</formula>
    </cfRule>
    <cfRule type="containsText" dxfId="438" priority="366" operator="containsText" text="Baja">
      <formula>NOT(ISERROR(SEARCH("Baja",T10)))</formula>
    </cfRule>
    <cfRule type="containsText" dxfId="437" priority="367" operator="containsText" text="Muy Baja">
      <formula>NOT(ISERROR(SEARCH("Muy Baja",T10)))</formula>
    </cfRule>
    <cfRule type="containsText" dxfId="436" priority="368" operator="containsText" text="Muy Baja">
      <formula>NOT(ISERROR(SEARCH("Muy Baja",T10)))</formula>
    </cfRule>
    <cfRule type="containsText" dxfId="435" priority="369" operator="containsText" text="Muy Baja">
      <formula>NOT(ISERROR(SEARCH("Muy Baja",T10)))</formula>
    </cfRule>
    <cfRule type="containsText" dxfId="434" priority="370" operator="containsText" text="Muy Baja'Tabla probabilidad'!">
      <formula>NOT(ISERROR(SEARCH("Muy Baja'Tabla probabilidad'!",T10)))</formula>
    </cfRule>
    <cfRule type="containsText" dxfId="433" priority="371" operator="containsText" text="Muy bajo">
      <formula>NOT(ISERROR(SEARCH("Muy bajo",T10)))</formula>
    </cfRule>
    <cfRule type="containsText" dxfId="432" priority="372" operator="containsText" text="Alta">
      <formula>NOT(ISERROR(SEARCH("Alta",T10)))</formula>
    </cfRule>
    <cfRule type="containsText" dxfId="431" priority="373" operator="containsText" text="Media">
      <formula>NOT(ISERROR(SEARCH("Media",T10)))</formula>
    </cfRule>
    <cfRule type="containsText" dxfId="430" priority="374" operator="containsText" text="Baja">
      <formula>NOT(ISERROR(SEARCH("Baja",T10)))</formula>
    </cfRule>
    <cfRule type="containsText" dxfId="429" priority="375" operator="containsText" text="Muy baja">
      <formula>NOT(ISERROR(SEARCH("Muy baja",T10)))</formula>
    </cfRule>
    <cfRule type="cellIs" dxfId="428" priority="378" operator="between">
      <formula>1</formula>
      <formula>2</formula>
    </cfRule>
    <cfRule type="cellIs" dxfId="427" priority="379" operator="between">
      <formula>0</formula>
      <formula>2</formula>
    </cfRule>
  </conditionalFormatting>
  <conditionalFormatting sqref="T30 T40">
    <cfRule type="containsText" dxfId="426" priority="292" operator="containsText" text="Muy Baja">
      <formula>NOT(ISERROR(SEARCH("Muy Baja",T30)))</formula>
    </cfRule>
    <cfRule type="containsText" dxfId="425" priority="293" operator="containsText" text="Baja">
      <formula>NOT(ISERROR(SEARCH("Baja",T30)))</formula>
    </cfRule>
    <cfRule type="containsText" dxfId="424" priority="294" operator="containsText" text="Muy Alta">
      <formula>NOT(ISERROR(SEARCH("Muy Alta",T30)))</formula>
    </cfRule>
    <cfRule type="containsText" dxfId="423" priority="296" operator="containsText" text="Alta">
      <formula>NOT(ISERROR(SEARCH("Alta",T30)))</formula>
    </cfRule>
    <cfRule type="containsText" dxfId="422" priority="297" operator="containsText" text="Media">
      <formula>NOT(ISERROR(SEARCH("Media",T30)))</formula>
    </cfRule>
    <cfRule type="containsText" dxfId="421" priority="298" operator="containsText" text="Media">
      <formula>NOT(ISERROR(SEARCH("Media",T30)))</formula>
    </cfRule>
    <cfRule type="containsText" dxfId="420" priority="299" operator="containsText" text="Media">
      <formula>NOT(ISERROR(SEARCH("Media",T30)))</formula>
    </cfRule>
    <cfRule type="containsText" dxfId="419" priority="300" operator="containsText" text="Muy Baja">
      <formula>NOT(ISERROR(SEARCH("Muy Baja",T30)))</formula>
    </cfRule>
    <cfRule type="containsText" dxfId="418" priority="301" operator="containsText" text="Baja">
      <formula>NOT(ISERROR(SEARCH("Baja",T30)))</formula>
    </cfRule>
    <cfRule type="containsText" dxfId="417" priority="302" operator="containsText" text="Muy Baja">
      <formula>NOT(ISERROR(SEARCH("Muy Baja",T30)))</formula>
    </cfRule>
    <cfRule type="containsText" dxfId="416" priority="303" operator="containsText" text="Muy Baja">
      <formula>NOT(ISERROR(SEARCH("Muy Baja",T30)))</formula>
    </cfRule>
    <cfRule type="containsText" dxfId="415" priority="304" operator="containsText" text="Muy Baja">
      <formula>NOT(ISERROR(SEARCH("Muy Baja",T30)))</formula>
    </cfRule>
    <cfRule type="containsText" dxfId="414" priority="305" operator="containsText" text="Muy Baja'Tabla probabilidad'!">
      <formula>NOT(ISERROR(SEARCH("Muy Baja'Tabla probabilidad'!",T30)))</formula>
    </cfRule>
    <cfRule type="containsText" dxfId="413" priority="306" operator="containsText" text="Muy bajo">
      <formula>NOT(ISERROR(SEARCH("Muy bajo",T30)))</formula>
    </cfRule>
    <cfRule type="containsText" dxfId="412" priority="307" operator="containsText" text="Alta">
      <formula>NOT(ISERROR(SEARCH("Alta",T30)))</formula>
    </cfRule>
    <cfRule type="containsText" dxfId="411" priority="308" operator="containsText" text="Media">
      <formula>NOT(ISERROR(SEARCH("Media",T30)))</formula>
    </cfRule>
    <cfRule type="containsText" dxfId="410" priority="309" operator="containsText" text="Baja">
      <formula>NOT(ISERROR(SEARCH("Baja",T30)))</formula>
    </cfRule>
    <cfRule type="containsText" dxfId="409" priority="310" operator="containsText" text="Muy baja">
      <formula>NOT(ISERROR(SEARCH("Muy baja",T30)))</formula>
    </cfRule>
    <cfRule type="cellIs" dxfId="408" priority="313" operator="between">
      <formula>1</formula>
      <formula>2</formula>
    </cfRule>
    <cfRule type="cellIs" dxfId="407" priority="314" operator="between">
      <formula>0</formula>
      <formula>2</formula>
    </cfRule>
  </conditionalFormatting>
  <conditionalFormatting sqref="T50 T60 T70">
    <cfRule type="containsText" dxfId="406" priority="127" operator="containsText" text="Muy Baja">
      <formula>NOT(ISERROR(SEARCH("Muy Baja",T50)))</formula>
    </cfRule>
    <cfRule type="containsText" dxfId="405" priority="128" operator="containsText" text="Baja">
      <formula>NOT(ISERROR(SEARCH("Baja",T50)))</formula>
    </cfRule>
    <cfRule type="containsText" dxfId="404" priority="129" operator="containsText" text="Muy Alta">
      <formula>NOT(ISERROR(SEARCH("Muy Alta",T50)))</formula>
    </cfRule>
    <cfRule type="containsText" dxfId="403" priority="131" operator="containsText" text="Alta">
      <formula>NOT(ISERROR(SEARCH("Alta",T50)))</formula>
    </cfRule>
    <cfRule type="containsText" dxfId="402" priority="132" operator="containsText" text="Media">
      <formula>NOT(ISERROR(SEARCH("Media",T50)))</formula>
    </cfRule>
    <cfRule type="containsText" dxfId="401" priority="133" operator="containsText" text="Media">
      <formula>NOT(ISERROR(SEARCH("Media",T50)))</formula>
    </cfRule>
    <cfRule type="containsText" dxfId="400" priority="134" operator="containsText" text="Media">
      <formula>NOT(ISERROR(SEARCH("Media",T50)))</formula>
    </cfRule>
    <cfRule type="containsText" dxfId="399" priority="135" operator="containsText" text="Muy Baja">
      <formula>NOT(ISERROR(SEARCH("Muy Baja",T50)))</formula>
    </cfRule>
    <cfRule type="containsText" dxfId="398" priority="136" operator="containsText" text="Baja">
      <formula>NOT(ISERROR(SEARCH("Baja",T50)))</formula>
    </cfRule>
    <cfRule type="containsText" dxfId="397" priority="137" operator="containsText" text="Muy Baja">
      <formula>NOT(ISERROR(SEARCH("Muy Baja",T50)))</formula>
    </cfRule>
    <cfRule type="containsText" dxfId="396" priority="138" operator="containsText" text="Muy Baja">
      <formula>NOT(ISERROR(SEARCH("Muy Baja",T50)))</formula>
    </cfRule>
    <cfRule type="containsText" dxfId="395" priority="139" operator="containsText" text="Muy Baja">
      <formula>NOT(ISERROR(SEARCH("Muy Baja",T50)))</formula>
    </cfRule>
    <cfRule type="containsText" dxfId="394" priority="140" operator="containsText" text="Muy Baja'Tabla probabilidad'!">
      <formula>NOT(ISERROR(SEARCH("Muy Baja'Tabla probabilidad'!",T50)))</formula>
    </cfRule>
    <cfRule type="containsText" dxfId="393" priority="141" operator="containsText" text="Muy bajo">
      <formula>NOT(ISERROR(SEARCH("Muy bajo",T50)))</formula>
    </cfRule>
    <cfRule type="containsText" dxfId="392" priority="142" operator="containsText" text="Alta">
      <formula>NOT(ISERROR(SEARCH("Alta",T50)))</formula>
    </cfRule>
    <cfRule type="containsText" dxfId="391" priority="143" operator="containsText" text="Media">
      <formula>NOT(ISERROR(SEARCH("Media",T50)))</formula>
    </cfRule>
    <cfRule type="containsText" dxfId="390" priority="144" operator="containsText" text="Baja">
      <formula>NOT(ISERROR(SEARCH("Baja",T50)))</formula>
    </cfRule>
    <cfRule type="containsText" dxfId="389" priority="145" operator="containsText" text="Muy baja">
      <formula>NOT(ISERROR(SEARCH("Muy baja",T50)))</formula>
    </cfRule>
    <cfRule type="cellIs" dxfId="388" priority="148" operator="between">
      <formula>1</formula>
      <formula>2</formula>
    </cfRule>
    <cfRule type="cellIs" dxfId="387" priority="149" operator="between">
      <formula>0</formula>
      <formula>2</formula>
    </cfRule>
  </conditionalFormatting>
  <conditionalFormatting sqref="U10 U20">
    <cfRule type="containsText" dxfId="386" priority="351" operator="containsText" text="Catastrófico">
      <formula>NOT(ISERROR(SEARCH("Catastrófico",U10)))</formula>
    </cfRule>
    <cfRule type="containsText" dxfId="385" priority="352" operator="containsText" text="Mayor">
      <formula>NOT(ISERROR(SEARCH("Mayor",U10)))</formula>
    </cfRule>
    <cfRule type="containsText" dxfId="384" priority="353" operator="containsText" text="Alta">
      <formula>NOT(ISERROR(SEARCH("Alta",U10)))</formula>
    </cfRule>
    <cfRule type="containsText" dxfId="383" priority="354" operator="containsText" text="Moderado">
      <formula>NOT(ISERROR(SEARCH("Moderado",U10)))</formula>
    </cfRule>
    <cfRule type="containsText" dxfId="382" priority="355" operator="containsText" text="Menor">
      <formula>NOT(ISERROR(SEARCH("Menor",U10)))</formula>
    </cfRule>
    <cfRule type="containsText" dxfId="381" priority="356" operator="containsText" text="Leve">
      <formula>NOT(ISERROR(SEARCH("Leve",U10)))</formula>
    </cfRule>
  </conditionalFormatting>
  <conditionalFormatting sqref="U30 U40">
    <cfRule type="containsText" dxfId="380" priority="286" operator="containsText" text="Catastrófico">
      <formula>NOT(ISERROR(SEARCH("Catastrófico",U30)))</formula>
    </cfRule>
    <cfRule type="containsText" dxfId="379" priority="287" operator="containsText" text="Mayor">
      <formula>NOT(ISERROR(SEARCH("Mayor",U30)))</formula>
    </cfRule>
    <cfRule type="containsText" dxfId="378" priority="288" operator="containsText" text="Alta">
      <formula>NOT(ISERROR(SEARCH("Alta",U30)))</formula>
    </cfRule>
    <cfRule type="containsText" dxfId="377" priority="289" operator="containsText" text="Moderado">
      <formula>NOT(ISERROR(SEARCH("Moderado",U30)))</formula>
    </cfRule>
    <cfRule type="containsText" dxfId="376" priority="290" operator="containsText" text="Menor">
      <formula>NOT(ISERROR(SEARCH("Menor",U30)))</formula>
    </cfRule>
    <cfRule type="containsText" dxfId="375" priority="291" operator="containsText" text="Leve">
      <formula>NOT(ISERROR(SEARCH("Leve",U30)))</formula>
    </cfRule>
  </conditionalFormatting>
  <conditionalFormatting sqref="U50 U60 U70">
    <cfRule type="containsText" dxfId="374" priority="5" operator="containsText" text="Catastrófico">
      <formula>NOT(ISERROR(SEARCH("Catastrófico",U50)))</formula>
    </cfRule>
    <cfRule type="containsText" dxfId="373" priority="6" operator="containsText" text="Mayor">
      <formula>NOT(ISERROR(SEARCH("Mayor",U50)))</formula>
    </cfRule>
    <cfRule type="containsText" dxfId="372" priority="7" operator="containsText" text="Alta">
      <formula>NOT(ISERROR(SEARCH("Alta",U50)))</formula>
    </cfRule>
    <cfRule type="containsText" dxfId="371" priority="8" operator="containsText" text="Moderado">
      <formula>NOT(ISERROR(SEARCH("Moderado",U50)))</formula>
    </cfRule>
    <cfRule type="containsText" dxfId="370" priority="9" operator="containsText" text="Menor">
      <formula>NOT(ISERROR(SEARCH("Menor",U50)))</formula>
    </cfRule>
    <cfRule type="containsText" dxfId="369" priority="10" operator="containsText" text="Leve">
      <formula>NOT(ISERROR(SEARCH("Leve",U50)))</formula>
    </cfRule>
  </conditionalFormatting>
  <conditionalFormatting sqref="V10 V20">
    <cfRule type="containsText" dxfId="368" priority="315" operator="containsText" text="Extremo">
      <formula>NOT(ISERROR(SEARCH("Extremo",V10)))</formula>
    </cfRule>
    <cfRule type="containsText" dxfId="367" priority="316" operator="containsText" text="Alto">
      <formula>NOT(ISERROR(SEARCH("Alto",V10)))</formula>
    </cfRule>
    <cfRule type="containsText" dxfId="366" priority="317" operator="containsText" text="Bajo">
      <formula>NOT(ISERROR(SEARCH("Bajo",V10)))</formula>
    </cfRule>
    <cfRule type="containsText" dxfId="365" priority="318" operator="containsText" text="Moderado">
      <formula>NOT(ISERROR(SEARCH("Moderado",V10)))</formula>
    </cfRule>
  </conditionalFormatting>
  <conditionalFormatting sqref="V30 V40">
    <cfRule type="containsText" dxfId="364" priority="282" operator="containsText" text="Extremo">
      <formula>NOT(ISERROR(SEARCH("Extremo",V30)))</formula>
    </cfRule>
    <cfRule type="containsText" dxfId="363" priority="283" operator="containsText" text="Alto">
      <formula>NOT(ISERROR(SEARCH("Alto",V30)))</formula>
    </cfRule>
    <cfRule type="containsText" dxfId="362" priority="284" operator="containsText" text="Bajo">
      <formula>NOT(ISERROR(SEARCH("Bajo",V30)))</formula>
    </cfRule>
    <cfRule type="containsText" dxfId="361" priority="285" operator="containsText" text="Moderado">
      <formula>NOT(ISERROR(SEARCH("Moderado",V30)))</formula>
    </cfRule>
  </conditionalFormatting>
  <conditionalFormatting sqref="V50 V60 V70">
    <cfRule type="containsText" dxfId="360" priority="1" operator="containsText" text="Extremo">
      <formula>NOT(ISERROR(SEARCH("Extremo",V50)))</formula>
    </cfRule>
    <cfRule type="containsText" dxfId="359" priority="2" operator="containsText" text="Alto">
      <formula>NOT(ISERROR(SEARCH("Alto",V50)))</formula>
    </cfRule>
    <cfRule type="containsText" dxfId="358" priority="3" operator="containsText" text="Bajo">
      <formula>NOT(ISERROR(SEARCH("Bajo",V50)))</formula>
    </cfRule>
    <cfRule type="containsText" dxfId="357" priority="4" operator="containsText" text="Moderado">
      <formula>NOT(ISERROR(SEARCH("Moderado",V50)))</formula>
    </cfRule>
  </conditionalFormatting>
  <dataValidations count="2">
    <dataValidation allowBlank="1" showInputMessage="1" showErrorMessage="1" prompt="Enunciar cuál es el control" sqref="E23:E28 M20 M70 E33 E35:E38 E30:E31 E43 E45:E48 E40:E41 E53 E55:E58 E50:E51 E63 E65:E68 M60:M61 E73 E75:E78 M72 M10:M14 E10:E21" xr:uid="{00000000-0002-0000-0500-000000000000}"/>
    <dataValidation type="list" allowBlank="1" showInputMessage="1" showErrorMessage="1" sqref="N10:Q79 F10:I7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76"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77"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311" operator="containsText" id="{1A93245F-2F6E-4286-B0B4-8AEBA7CD6C52}">
            <xm:f>NOT(ISERROR(SEARCH('8- Políticas de Administración '!$B$5,T30)))</xm:f>
            <xm:f>'8- Políticas de Administración '!$B$5</xm:f>
            <x14:dxf>
              <font>
                <color rgb="FF006100"/>
              </font>
              <fill>
                <patternFill>
                  <bgColor rgb="FFC6EFCE"/>
                </patternFill>
              </fill>
            </x14:dxf>
          </x14:cfRule>
          <x14:cfRule type="containsText" priority="312" operator="containsText" id="{4A5CB758-D53F-47C8-9384-058703BDD194}">
            <xm:f>NOT(ISERROR(SEARCH('8- Políticas de Administración '!$B$5,T30)))</xm:f>
            <xm:f>'8- Políticas de Administración '!$B$5</xm:f>
            <x14:dxf>
              <font>
                <color rgb="FF9C0006"/>
              </font>
              <fill>
                <patternFill>
                  <bgColor rgb="FFFFC7CE"/>
                </patternFill>
              </fill>
            </x14:dxf>
          </x14:cfRule>
          <xm:sqref>T30 T40</xm:sqref>
        </x14:conditionalFormatting>
        <x14:conditionalFormatting xmlns:xm="http://schemas.microsoft.com/office/excel/2006/main">
          <x14:cfRule type="containsText" priority="146" operator="containsText" id="{A5173A80-D256-4C96-9694-525C9DB1E3BD}">
            <xm:f>NOT(ISERROR(SEARCH('8- Políticas de Administración '!$B$5,T50)))</xm:f>
            <xm:f>'8- Políticas de Administración '!$B$5</xm:f>
            <x14:dxf>
              <font>
                <color rgb="FF006100"/>
              </font>
              <fill>
                <patternFill>
                  <bgColor rgb="FFC6EFCE"/>
                </patternFill>
              </fill>
            </x14:dxf>
          </x14:cfRule>
          <x14:cfRule type="containsText" priority="147" operator="containsText" id="{FB927DED-08A8-4972-857B-A4A884F0DD0D}">
            <xm:f>NOT(ISERROR(SEARCH('8- Políticas de Administración '!$B$5,T50)))</xm:f>
            <xm:f>'8- Políticas de Administración '!$B$5</xm:f>
            <x14:dxf>
              <font>
                <color rgb="FF9C0006"/>
              </font>
              <fill>
                <patternFill>
                  <bgColor rgb="FFFFC7CE"/>
                </patternFill>
              </fill>
            </x14:dxf>
          </x14:cfRule>
          <xm:sqref>T50 T60 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79"/>
  <sheetViews>
    <sheetView showGridLines="0" topLeftCell="A7" zoomScale="70" zoomScaleNormal="70" zoomScalePageLayoutView="70" workbookViewId="0">
      <selection activeCell="C10" sqref="C10"/>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4" hidden="1" customWidth="1"/>
    <col min="13" max="13" width="16.7109375" customWidth="1"/>
    <col min="14" max="14" width="17.42578125" customWidth="1"/>
    <col min="15" max="15" width="14.42578125" style="11" customWidth="1"/>
    <col min="16" max="16" width="17.42578125" style="11" customWidth="1"/>
    <col min="17" max="17" width="18.7109375" style="11" customWidth="1"/>
    <col min="18" max="269" width="11.42578125" style="11"/>
    <col min="270" max="16384" width="11.42578125" style="16"/>
  </cols>
  <sheetData>
    <row r="1" spans="1:269" s="13" customFormat="1" ht="27">
      <c r="A1" s="431"/>
      <c r="B1" s="432"/>
      <c r="C1" s="432"/>
      <c r="D1" s="116"/>
      <c r="E1" s="35"/>
      <c r="F1" s="469"/>
      <c r="G1" s="469"/>
      <c r="H1" s="469"/>
      <c r="I1" s="469"/>
      <c r="J1" s="469"/>
      <c r="K1" s="469"/>
      <c r="L1" s="469"/>
      <c r="M1" s="469"/>
      <c r="N1" s="469"/>
      <c r="O1" s="469"/>
      <c r="P1" s="469"/>
      <c r="Q1" s="469"/>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9" s="13" customFormat="1" ht="27">
      <c r="A2" s="433"/>
      <c r="B2" s="434"/>
      <c r="C2" s="434"/>
      <c r="D2" s="117"/>
      <c r="E2" s="30"/>
      <c r="F2" s="469"/>
      <c r="G2" s="469"/>
      <c r="H2" s="469"/>
      <c r="I2" s="469"/>
      <c r="J2" s="469"/>
      <c r="K2" s="469"/>
      <c r="L2" s="469"/>
      <c r="M2" s="469"/>
      <c r="N2" s="469"/>
      <c r="O2" s="469"/>
      <c r="P2" s="469"/>
      <c r="Q2" s="469"/>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9" s="13" customFormat="1" ht="27">
      <c r="A3" s="38"/>
      <c r="B3" s="1"/>
      <c r="C3" s="1"/>
      <c r="D3" s="117"/>
      <c r="E3" s="30"/>
      <c r="F3" s="500"/>
      <c r="G3" s="500"/>
      <c r="H3" s="500"/>
      <c r="I3" s="500"/>
      <c r="J3" s="500"/>
      <c r="K3" s="500"/>
      <c r="L3" s="500"/>
      <c r="M3" s="500"/>
      <c r="N3" s="500"/>
      <c r="O3" s="500"/>
      <c r="P3" s="500"/>
      <c r="Q3" s="500"/>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9" s="13" customFormat="1" ht="23.25" customHeight="1">
      <c r="A4" s="435" t="s">
        <v>265</v>
      </c>
      <c r="B4" s="435"/>
      <c r="C4" s="471" t="s">
        <v>5</v>
      </c>
      <c r="D4" s="471"/>
      <c r="E4" s="471"/>
      <c r="F4" s="471"/>
      <c r="G4" s="471"/>
      <c r="H4" s="471"/>
      <c r="I4" s="471"/>
      <c r="J4" s="471"/>
      <c r="K4" s="471"/>
      <c r="L4" s="471"/>
      <c r="M4" s="471"/>
      <c r="N4" s="471"/>
      <c r="O4" s="471"/>
      <c r="P4" s="471"/>
      <c r="Q4" s="471"/>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row>
    <row r="5" spans="1:269" s="13" customFormat="1" ht="56.25" customHeight="1">
      <c r="A5" s="435" t="s">
        <v>266</v>
      </c>
      <c r="B5" s="435"/>
      <c r="C5" s="471" t="s">
        <v>33</v>
      </c>
      <c r="D5" s="471"/>
      <c r="E5" s="471"/>
      <c r="F5" s="471"/>
      <c r="G5" s="471"/>
      <c r="H5" s="471"/>
      <c r="I5" s="471"/>
      <c r="J5" s="471"/>
      <c r="K5" s="471"/>
      <c r="L5" s="471"/>
      <c r="M5" s="471"/>
      <c r="N5" s="471"/>
      <c r="O5" s="471"/>
      <c r="P5" s="471"/>
      <c r="Q5" s="471"/>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row>
    <row r="6" spans="1:269" s="13" customFormat="1" ht="28.5" customHeight="1">
      <c r="A6" s="435" t="s">
        <v>267</v>
      </c>
      <c r="B6" s="435"/>
      <c r="C6" s="470" t="s">
        <v>268</v>
      </c>
      <c r="D6" s="470"/>
      <c r="E6" s="470"/>
      <c r="F6" s="470"/>
      <c r="G6" s="470"/>
      <c r="H6" s="470"/>
      <c r="I6" s="470"/>
      <c r="J6" s="470"/>
      <c r="K6" s="470"/>
      <c r="L6" s="470"/>
      <c r="M6" s="470"/>
      <c r="N6" s="470"/>
      <c r="O6" s="470"/>
      <c r="P6" s="470"/>
      <c r="Q6" s="470"/>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row>
    <row r="7" spans="1:269" s="13" customFormat="1" ht="17.25" thickBot="1">
      <c r="A7" s="503" t="s">
        <v>368</v>
      </c>
      <c r="B7" s="503"/>
      <c r="C7" s="503"/>
      <c r="D7" s="503"/>
      <c r="E7" s="503"/>
      <c r="F7" s="503" t="s">
        <v>284</v>
      </c>
      <c r="G7" s="503"/>
      <c r="H7" s="503"/>
      <c r="I7" s="80"/>
      <c r="J7" s="416" t="s">
        <v>369</v>
      </c>
      <c r="K7" s="416"/>
      <c r="L7" s="416"/>
      <c r="M7" s="416"/>
      <c r="N7" s="417"/>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row>
    <row r="8" spans="1:269" s="13" customFormat="1" ht="45.75" customHeight="1" thickTop="1" thickBot="1">
      <c r="A8" s="476" t="s">
        <v>274</v>
      </c>
      <c r="B8" s="472" t="s">
        <v>330</v>
      </c>
      <c r="C8" s="504" t="s">
        <v>276</v>
      </c>
      <c r="D8" s="506" t="s">
        <v>286</v>
      </c>
      <c r="E8" s="472" t="s">
        <v>270</v>
      </c>
      <c r="F8" s="494" t="s">
        <v>370</v>
      </c>
      <c r="G8" s="494" t="s">
        <v>371</v>
      </c>
      <c r="H8" s="494" t="s">
        <v>372</v>
      </c>
      <c r="I8" s="501"/>
      <c r="J8" s="494" t="s">
        <v>373</v>
      </c>
      <c r="K8" s="494" t="s">
        <v>374</v>
      </c>
      <c r="L8" s="494" t="s">
        <v>375</v>
      </c>
      <c r="M8" s="494" t="s">
        <v>376</v>
      </c>
      <c r="N8" s="494" t="s">
        <v>377</v>
      </c>
      <c r="O8" s="494" t="s">
        <v>378</v>
      </c>
      <c r="P8" s="494" t="s">
        <v>379</v>
      </c>
      <c r="Q8" s="494" t="s">
        <v>380</v>
      </c>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row>
    <row r="9" spans="1:269" s="15" customFormat="1" ht="58.5" customHeight="1" thickTop="1" thickBot="1">
      <c r="A9" s="436"/>
      <c r="B9" s="477"/>
      <c r="C9" s="505"/>
      <c r="D9" s="507"/>
      <c r="E9" s="477"/>
      <c r="F9" s="495"/>
      <c r="G9" s="495"/>
      <c r="H9" s="495"/>
      <c r="I9" s="502"/>
      <c r="J9" s="495"/>
      <c r="K9" s="495"/>
      <c r="L9" s="495"/>
      <c r="M9" s="495"/>
      <c r="N9" s="495"/>
      <c r="O9" s="495"/>
      <c r="P9" s="495"/>
      <c r="Q9" s="495"/>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row>
    <row r="10" spans="1:269" ht="13.5" customHeight="1">
      <c r="A10" s="419">
        <f>'5- Identificación de Riesgos'!A10</f>
        <v>1</v>
      </c>
      <c r="B10" s="409" t="str">
        <f>'5- Identificación de Riesgos'!B10</f>
        <v>Incumplimiento de términos en la publicación de información.</v>
      </c>
      <c r="C10" s="409" t="str">
        <f>'5- Identificación de Riesgos'!C10</f>
        <v>La información  Administrativa y Judicial de  uso y consulta para los usuarios y partes interesadas, no se publique para consulta  dentro de los  términos  establecidos por Ley o por la Entidad.</v>
      </c>
      <c r="D10" s="409" t="s">
        <v>291</v>
      </c>
      <c r="E10" s="184" t="str">
        <f>'5- Identificación de Riesgos'!D10</f>
        <v>1. Fallas o indisponibilidad de los medios o canales de comunicación o tecnológicos adecuados o utilizados.</v>
      </c>
      <c r="F10" s="390" t="str">
        <f>'5- Identificación de Riesgos'!H10</f>
        <v>Muy Baja - 1</v>
      </c>
      <c r="G10" s="409" t="str">
        <f>'5- Identificación de Riesgos'!M10</f>
        <v>Leve - 1</v>
      </c>
      <c r="H10" s="409" t="str">
        <f>'5- Identificación de Riesgos'!N10</f>
        <v>Bajo - 1</v>
      </c>
      <c r="I10" s="491"/>
      <c r="J10" s="496" t="str">
        <f>'6- Valoración Controles'!T10</f>
        <v>Muy Baja - 1</v>
      </c>
      <c r="K10" s="496" t="str">
        <f>'6- Valoración Controles'!U10</f>
        <v>Leve - 1</v>
      </c>
      <c r="L10" s="509" t="e">
        <f>AVERAGE(#REF!)</f>
        <v>#REF!</v>
      </c>
      <c r="M10" s="409" t="str">
        <f>'6- Valoración Controles'!V10</f>
        <v>Bajo - 1</v>
      </c>
      <c r="N10" s="409" t="s">
        <v>381</v>
      </c>
      <c r="O10" s="187"/>
      <c r="P10" s="187"/>
      <c r="Q10" s="188"/>
    </row>
    <row r="11" spans="1:269" ht="13.5" customHeight="1">
      <c r="A11" s="420"/>
      <c r="B11" s="402"/>
      <c r="C11" s="402"/>
      <c r="D11" s="402"/>
      <c r="E11" s="185" t="e">
        <f>'5- Identificación de Riesgos'!#REF!</f>
        <v>#REF!</v>
      </c>
      <c r="F11" s="391"/>
      <c r="G11" s="512"/>
      <c r="H11" s="402"/>
      <c r="I11" s="492"/>
      <c r="J11" s="497"/>
      <c r="K11" s="497"/>
      <c r="L11" s="510"/>
      <c r="M11" s="402"/>
      <c r="N11" s="402"/>
      <c r="O11" s="189"/>
      <c r="P11" s="189">
        <v>5</v>
      </c>
      <c r="Q11" s="190"/>
    </row>
    <row r="12" spans="1:269" ht="13.5" customHeight="1">
      <c r="A12" s="420"/>
      <c r="B12" s="402"/>
      <c r="C12" s="402"/>
      <c r="D12" s="402"/>
      <c r="E12" s="185" t="str">
        <f>'5- Identificación de Riesgos'!D11</f>
        <v>2. Falta de gestión por parte del administrador de contenido de la actividad asignada.</v>
      </c>
      <c r="F12" s="391"/>
      <c r="G12" s="512"/>
      <c r="H12" s="402"/>
      <c r="I12" s="492"/>
      <c r="J12" s="497"/>
      <c r="K12" s="497"/>
      <c r="L12" s="510"/>
      <c r="M12" s="402"/>
      <c r="N12" s="402"/>
      <c r="O12" s="189"/>
      <c r="P12" s="189"/>
      <c r="Q12" s="190"/>
    </row>
    <row r="13" spans="1:269" ht="13.5" customHeight="1">
      <c r="A13" s="420"/>
      <c r="B13" s="402"/>
      <c r="C13" s="402"/>
      <c r="D13" s="402"/>
      <c r="E13" s="185" t="str">
        <f>'5- Identificación de Riesgos'!D13</f>
        <v>4. No conocer el plan de comunicaciones.</v>
      </c>
      <c r="F13" s="391"/>
      <c r="G13" s="512"/>
      <c r="H13" s="402"/>
      <c r="I13" s="492"/>
      <c r="J13" s="497"/>
      <c r="K13" s="497"/>
      <c r="L13" s="510"/>
      <c r="M13" s="402"/>
      <c r="N13" s="402"/>
      <c r="O13" s="189"/>
      <c r="P13" s="189"/>
      <c r="Q13" s="190"/>
    </row>
    <row r="14" spans="1:269" ht="13.5" customHeight="1">
      <c r="A14" s="420"/>
      <c r="B14" s="402"/>
      <c r="C14" s="402"/>
      <c r="D14" s="402"/>
      <c r="E14" s="185" t="str">
        <f>'5- Identificación de Riesgos'!D12</f>
        <v>3. Falta de oportunidad en la gestión de las solicitudes.</v>
      </c>
      <c r="F14" s="391"/>
      <c r="G14" s="512"/>
      <c r="H14" s="402"/>
      <c r="I14" s="492"/>
      <c r="J14" s="497"/>
      <c r="K14" s="497"/>
      <c r="L14" s="510"/>
      <c r="M14" s="402"/>
      <c r="N14" s="402"/>
      <c r="O14" s="189"/>
      <c r="P14" s="189"/>
      <c r="Q14" s="190"/>
    </row>
    <row r="15" spans="1:269" ht="13.5" customHeight="1">
      <c r="A15" s="420"/>
      <c r="B15" s="402"/>
      <c r="C15" s="402"/>
      <c r="D15" s="402"/>
      <c r="E15" s="185" t="str">
        <f>'5- Identificación de Riesgos'!D15</f>
        <v>6. Dificultad en la obtención del material debidamente procesado para su divulgación.</v>
      </c>
      <c r="F15" s="391"/>
      <c r="G15" s="512"/>
      <c r="H15" s="402"/>
      <c r="I15" s="492"/>
      <c r="J15" s="497"/>
      <c r="K15" s="497"/>
      <c r="L15" s="510"/>
      <c r="M15" s="402"/>
      <c r="N15" s="402"/>
      <c r="O15" s="189"/>
      <c r="P15" s="189"/>
      <c r="Q15" s="190"/>
    </row>
    <row r="16" spans="1:269" ht="13.5" customHeight="1">
      <c r="A16" s="420"/>
      <c r="B16" s="402"/>
      <c r="C16" s="402"/>
      <c r="D16" s="402"/>
      <c r="E16" s="185">
        <f>'5- Identificación de Riesgos'!D16</f>
        <v>0</v>
      </c>
      <c r="F16" s="391"/>
      <c r="G16" s="512"/>
      <c r="H16" s="402"/>
      <c r="I16" s="492"/>
      <c r="J16" s="497"/>
      <c r="K16" s="497"/>
      <c r="L16" s="510"/>
      <c r="M16" s="402"/>
      <c r="N16" s="402"/>
      <c r="O16" s="189"/>
      <c r="P16" s="189"/>
      <c r="Q16" s="190"/>
    </row>
    <row r="17" spans="1:17" ht="13.5" customHeight="1">
      <c r="A17" s="420"/>
      <c r="B17" s="402"/>
      <c r="C17" s="402"/>
      <c r="D17" s="402"/>
      <c r="E17" s="185">
        <f>'5- Identificación de Riesgos'!D17</f>
        <v>0</v>
      </c>
      <c r="F17" s="391"/>
      <c r="G17" s="512"/>
      <c r="H17" s="402"/>
      <c r="I17" s="492"/>
      <c r="J17" s="497"/>
      <c r="K17" s="497"/>
      <c r="L17" s="510"/>
      <c r="M17" s="402"/>
      <c r="N17" s="402"/>
      <c r="O17" s="189"/>
      <c r="P17" s="189"/>
      <c r="Q17" s="190"/>
    </row>
    <row r="18" spans="1:17" ht="13.5" customHeight="1">
      <c r="A18" s="420"/>
      <c r="B18" s="402"/>
      <c r="C18" s="402"/>
      <c r="D18" s="402"/>
      <c r="E18" s="185">
        <f>'5- Identificación de Riesgos'!D18</f>
        <v>0</v>
      </c>
      <c r="F18" s="391"/>
      <c r="G18" s="512"/>
      <c r="H18" s="402"/>
      <c r="I18" s="492"/>
      <c r="J18" s="497"/>
      <c r="K18" s="497"/>
      <c r="L18" s="510"/>
      <c r="M18" s="402"/>
      <c r="N18" s="402"/>
      <c r="O18" s="189"/>
      <c r="P18" s="189"/>
      <c r="Q18" s="190"/>
    </row>
    <row r="19" spans="1:17" ht="13.5" customHeight="1" thickBot="1">
      <c r="A19" s="443"/>
      <c r="B19" s="499"/>
      <c r="C19" s="499"/>
      <c r="D19" s="499"/>
      <c r="E19" s="266">
        <f>'5- Identificación de Riesgos'!D19</f>
        <v>0</v>
      </c>
      <c r="F19" s="508"/>
      <c r="G19" s="515"/>
      <c r="H19" s="499"/>
      <c r="I19" s="492"/>
      <c r="J19" s="516"/>
      <c r="K19" s="516"/>
      <c r="L19" s="511"/>
      <c r="M19" s="499"/>
      <c r="N19" s="499"/>
      <c r="O19" s="267"/>
      <c r="P19" s="267"/>
      <c r="Q19" s="268"/>
    </row>
    <row r="20" spans="1:17" ht="13.5" customHeight="1">
      <c r="A20" s="419">
        <f>'5- Identificación de Riesgos'!A20</f>
        <v>2</v>
      </c>
      <c r="B20" s="409" t="str">
        <f>'5- Identificación de Riesgos'!B20</f>
        <v>Publicación de información inexacta</v>
      </c>
      <c r="C20" s="409" t="str">
        <f>'5- Identificación de Riesgos'!C20</f>
        <v>La información Administrativa y Judicial de  uso y consulta para los usuarios y partes interesadas se publique  con erores de fondo o de forma.</v>
      </c>
      <c r="D20" s="409" t="s">
        <v>291</v>
      </c>
      <c r="E20" s="184" t="str">
        <f>'5- Identificación de Riesgos'!D20</f>
        <v xml:space="preserve">1. Falta de revisión, analisis y control  de la  información a publicar. </v>
      </c>
      <c r="F20" s="390" t="str">
        <f>'5- Identificación de Riesgos'!H20</f>
        <v>Baja - 2</v>
      </c>
      <c r="G20" s="409" t="str">
        <f>'5- Identificación de Riesgos'!M20</f>
        <v>Leve - 1</v>
      </c>
      <c r="H20" s="409" t="str">
        <f>'5- Identificación de Riesgos'!N20</f>
        <v>Bajo - 2</v>
      </c>
      <c r="I20" s="491"/>
      <c r="J20" s="496" t="str">
        <f>'6- Valoración Controles'!T20</f>
        <v>Muy Baja - 1</v>
      </c>
      <c r="K20" s="496" t="str">
        <f>'6- Valoración Controles'!U20</f>
        <v>Leve - 1</v>
      </c>
      <c r="L20" s="509" t="e">
        <f>AVERAGE(#REF!)</f>
        <v>#REF!</v>
      </c>
      <c r="M20" s="409" t="str">
        <f>'6- Valoración Controles'!V20</f>
        <v>Bajo - 1</v>
      </c>
      <c r="N20" s="409" t="s">
        <v>382</v>
      </c>
      <c r="O20" s="187"/>
      <c r="P20" s="187"/>
      <c r="Q20" s="188"/>
    </row>
    <row r="21" spans="1:17" ht="13.5" customHeight="1">
      <c r="A21" s="420"/>
      <c r="B21" s="402"/>
      <c r="C21" s="402"/>
      <c r="D21" s="402"/>
      <c r="E21" s="185" t="str">
        <f>'5- Identificación de Riesgos'!D21</f>
        <v xml:space="preserve">2. Falta de coordinación en la ejecución de las actividades por la presencia de diversos administradores de contenido. </v>
      </c>
      <c r="F21" s="391"/>
      <c r="G21" s="512"/>
      <c r="H21" s="402"/>
      <c r="I21" s="492"/>
      <c r="J21" s="497"/>
      <c r="K21" s="497"/>
      <c r="L21" s="510"/>
      <c r="M21" s="402"/>
      <c r="N21" s="402"/>
      <c r="O21" s="189"/>
      <c r="P21" s="189"/>
      <c r="Q21" s="190"/>
    </row>
    <row r="22" spans="1:17" ht="13.5" customHeight="1">
      <c r="A22" s="420"/>
      <c r="B22" s="402"/>
      <c r="C22" s="402"/>
      <c r="D22" s="402"/>
      <c r="E22" s="185" t="str">
        <f>'5- Identificación de Riesgos'!D22</f>
        <v>3. Deficiencias y falta de soporte en la herramientas de atención de PQRSDF</v>
      </c>
      <c r="F22" s="391"/>
      <c r="G22" s="512"/>
      <c r="H22" s="402"/>
      <c r="I22" s="492"/>
      <c r="J22" s="497"/>
      <c r="K22" s="497"/>
      <c r="L22" s="510"/>
      <c r="M22" s="402"/>
      <c r="N22" s="402"/>
      <c r="O22" s="189"/>
      <c r="P22" s="189"/>
      <c r="Q22" s="190"/>
    </row>
    <row r="23" spans="1:17" ht="13.5" customHeight="1">
      <c r="A23" s="420"/>
      <c r="B23" s="402"/>
      <c r="C23" s="402"/>
      <c r="D23" s="402"/>
      <c r="E23" s="185" t="str">
        <f>'5- Identificación de Riesgos'!D23</f>
        <v>4. Ausencia de parámetros para la consolidación de la información.</v>
      </c>
      <c r="F23" s="391"/>
      <c r="G23" s="512"/>
      <c r="H23" s="402"/>
      <c r="I23" s="492"/>
      <c r="J23" s="497"/>
      <c r="K23" s="497"/>
      <c r="L23" s="510"/>
      <c r="M23" s="402"/>
      <c r="N23" s="402"/>
      <c r="O23" s="189"/>
      <c r="P23" s="189"/>
      <c r="Q23" s="190"/>
    </row>
    <row r="24" spans="1:17" ht="13.5" customHeight="1">
      <c r="A24" s="420"/>
      <c r="B24" s="402"/>
      <c r="C24" s="402"/>
      <c r="D24" s="402"/>
      <c r="E24" s="185" t="str">
        <f>'5- Identificación de Riesgos'!D24</f>
        <v>5. Ausencia de parametros  y de protocolos para la publicación de contenido.</v>
      </c>
      <c r="F24" s="391"/>
      <c r="G24" s="512"/>
      <c r="H24" s="402"/>
      <c r="I24" s="492"/>
      <c r="J24" s="497"/>
      <c r="K24" s="497"/>
      <c r="L24" s="510"/>
      <c r="M24" s="402"/>
      <c r="N24" s="402"/>
      <c r="O24" s="189"/>
      <c r="P24" s="189"/>
      <c r="Q24" s="190"/>
    </row>
    <row r="25" spans="1:17" ht="13.5" customHeight="1">
      <c r="A25" s="420"/>
      <c r="B25" s="402"/>
      <c r="C25" s="402"/>
      <c r="D25" s="402"/>
      <c r="E25" s="185" t="str">
        <f>'5- Identificación de Riesgos'!D25</f>
        <v>6. Fallas en los controles y procedimientos establecidos.</v>
      </c>
      <c r="F25" s="391"/>
      <c r="G25" s="512"/>
      <c r="H25" s="402"/>
      <c r="I25" s="492"/>
      <c r="J25" s="497"/>
      <c r="K25" s="497"/>
      <c r="L25" s="510"/>
      <c r="M25" s="402"/>
      <c r="N25" s="402"/>
      <c r="O25" s="189"/>
      <c r="P25" s="189"/>
      <c r="Q25" s="190"/>
    </row>
    <row r="26" spans="1:17" ht="13.5" customHeight="1">
      <c r="A26" s="420"/>
      <c r="B26" s="402"/>
      <c r="C26" s="402"/>
      <c r="D26" s="402"/>
      <c r="E26" s="185">
        <f>'5- Identificación de Riesgos'!D26</f>
        <v>0</v>
      </c>
      <c r="F26" s="391"/>
      <c r="G26" s="512"/>
      <c r="H26" s="402"/>
      <c r="I26" s="492"/>
      <c r="J26" s="497"/>
      <c r="K26" s="497"/>
      <c r="L26" s="510"/>
      <c r="M26" s="402"/>
      <c r="N26" s="402"/>
      <c r="O26" s="189"/>
      <c r="P26" s="189"/>
      <c r="Q26" s="190"/>
    </row>
    <row r="27" spans="1:17" ht="13.5" customHeight="1">
      <c r="A27" s="420"/>
      <c r="B27" s="402"/>
      <c r="C27" s="402"/>
      <c r="D27" s="402"/>
      <c r="E27" s="185">
        <f>'5- Identificación de Riesgos'!D27</f>
        <v>0</v>
      </c>
      <c r="F27" s="391"/>
      <c r="G27" s="512"/>
      <c r="H27" s="402"/>
      <c r="I27" s="492"/>
      <c r="J27" s="497"/>
      <c r="K27" s="497"/>
      <c r="L27" s="510"/>
      <c r="M27" s="402"/>
      <c r="N27" s="402"/>
      <c r="O27" s="189"/>
      <c r="P27" s="189"/>
      <c r="Q27" s="190"/>
    </row>
    <row r="28" spans="1:17" ht="13.15" customHeight="1">
      <c r="A28" s="420"/>
      <c r="B28" s="402"/>
      <c r="C28" s="402"/>
      <c r="D28" s="402"/>
      <c r="E28" s="185">
        <f>'5- Identificación de Riesgos'!D28</f>
        <v>0</v>
      </c>
      <c r="F28" s="391"/>
      <c r="G28" s="512"/>
      <c r="H28" s="402"/>
      <c r="I28" s="492"/>
      <c r="J28" s="497"/>
      <c r="K28" s="497"/>
      <c r="L28" s="510"/>
      <c r="M28" s="402"/>
      <c r="N28" s="402"/>
      <c r="O28" s="189"/>
      <c r="P28" s="189"/>
      <c r="Q28" s="190"/>
    </row>
    <row r="29" spans="1:17" ht="13.15" customHeight="1" thickBot="1">
      <c r="A29" s="421"/>
      <c r="B29" s="403"/>
      <c r="C29" s="403"/>
      <c r="D29" s="403"/>
      <c r="E29" s="186">
        <f>'5- Identificación de Riesgos'!D29</f>
        <v>0</v>
      </c>
      <c r="F29" s="392"/>
      <c r="G29" s="513"/>
      <c r="H29" s="403"/>
      <c r="I29" s="493"/>
      <c r="J29" s="498"/>
      <c r="K29" s="498"/>
      <c r="L29" s="514"/>
      <c r="M29" s="403"/>
      <c r="N29" s="403"/>
      <c r="O29" s="191"/>
      <c r="P29" s="191"/>
      <c r="Q29" s="192"/>
    </row>
    <row r="30" spans="1:17" ht="12.6" customHeight="1">
      <c r="A30" s="419">
        <f>'5- Identificación de Riesgos'!A30</f>
        <v>3</v>
      </c>
      <c r="B30" s="409">
        <f>'5- Identificación de Riesgos'!B30</f>
        <v>0</v>
      </c>
      <c r="C30" s="409">
        <f>'5- Identificación de Riesgos'!C30</f>
        <v>0</v>
      </c>
      <c r="D30" s="409" t="s">
        <v>291</v>
      </c>
      <c r="E30" s="184">
        <f>'5- Identificación de Riesgos'!D30</f>
        <v>0</v>
      </c>
      <c r="F30" s="390" t="e">
        <f>'5- Identificación de Riesgos'!H30</f>
        <v>#DIV/0!</v>
      </c>
      <c r="G30" s="409" t="str">
        <f>'5- Identificación de Riesgos'!M30</f>
        <v/>
      </c>
      <c r="H30" s="409" t="str">
        <f>'5- Identificación de Riesgos'!N30</f>
        <v/>
      </c>
      <c r="I30" s="491"/>
      <c r="J30" s="496" t="e">
        <f>'6- Valoración Controles'!T30</f>
        <v>#DIV/0!</v>
      </c>
      <c r="K30" s="496" t="e">
        <f>'6- Valoración Controles'!U30</f>
        <v>#VALUE!</v>
      </c>
      <c r="L30" s="509" t="e">
        <f>AVERAGE(#REF!)</f>
        <v>#REF!</v>
      </c>
      <c r="M30" s="409" t="e">
        <f>'6- Valoración Controles'!V30</f>
        <v>#DIV/0!</v>
      </c>
      <c r="N30" s="409" t="s">
        <v>381</v>
      </c>
      <c r="O30" s="187"/>
      <c r="P30" s="187"/>
      <c r="Q30" s="188"/>
    </row>
    <row r="31" spans="1:17" ht="12.6" customHeight="1">
      <c r="A31" s="420"/>
      <c r="B31" s="402"/>
      <c r="C31" s="402"/>
      <c r="D31" s="402"/>
      <c r="E31" s="185">
        <f>'5- Identificación de Riesgos'!D31</f>
        <v>0</v>
      </c>
      <c r="F31" s="391"/>
      <c r="G31" s="512"/>
      <c r="H31" s="402"/>
      <c r="I31" s="492"/>
      <c r="J31" s="497"/>
      <c r="K31" s="497"/>
      <c r="L31" s="510"/>
      <c r="M31" s="402"/>
      <c r="N31" s="402"/>
      <c r="O31" s="189"/>
      <c r="P31" s="189"/>
      <c r="Q31" s="190"/>
    </row>
    <row r="32" spans="1:17" ht="12.6" customHeight="1">
      <c r="A32" s="420"/>
      <c r="B32" s="402"/>
      <c r="C32" s="402"/>
      <c r="D32" s="402"/>
      <c r="E32" s="185">
        <f>'5- Identificación de Riesgos'!D32</f>
        <v>0</v>
      </c>
      <c r="F32" s="391"/>
      <c r="G32" s="512"/>
      <c r="H32" s="402"/>
      <c r="I32" s="492"/>
      <c r="J32" s="497"/>
      <c r="K32" s="497"/>
      <c r="L32" s="510"/>
      <c r="M32" s="402"/>
      <c r="N32" s="402"/>
      <c r="O32" s="189"/>
      <c r="P32" s="189"/>
      <c r="Q32" s="190"/>
    </row>
    <row r="33" spans="1:17" ht="12.6" customHeight="1">
      <c r="A33" s="420"/>
      <c r="B33" s="402"/>
      <c r="C33" s="402"/>
      <c r="D33" s="402"/>
      <c r="E33" s="185">
        <f>'5- Identificación de Riesgos'!D33</f>
        <v>0</v>
      </c>
      <c r="F33" s="391"/>
      <c r="G33" s="512"/>
      <c r="H33" s="402"/>
      <c r="I33" s="492"/>
      <c r="J33" s="497"/>
      <c r="K33" s="497"/>
      <c r="L33" s="510"/>
      <c r="M33" s="402"/>
      <c r="N33" s="402"/>
      <c r="O33" s="189"/>
      <c r="P33" s="189"/>
      <c r="Q33" s="190"/>
    </row>
    <row r="34" spans="1:17" ht="12.6" customHeight="1">
      <c r="A34" s="420"/>
      <c r="B34" s="402"/>
      <c r="C34" s="402"/>
      <c r="D34" s="402"/>
      <c r="E34" s="185">
        <f>'5- Identificación de Riesgos'!D34</f>
        <v>0</v>
      </c>
      <c r="F34" s="391"/>
      <c r="G34" s="512"/>
      <c r="H34" s="402"/>
      <c r="I34" s="492"/>
      <c r="J34" s="497"/>
      <c r="K34" s="497"/>
      <c r="L34" s="510"/>
      <c r="M34" s="402"/>
      <c r="N34" s="402"/>
      <c r="O34" s="189"/>
      <c r="P34" s="189"/>
      <c r="Q34" s="190"/>
    </row>
    <row r="35" spans="1:17" ht="12.6" customHeight="1">
      <c r="A35" s="420"/>
      <c r="B35" s="402"/>
      <c r="C35" s="402"/>
      <c r="D35" s="402"/>
      <c r="E35" s="185">
        <f>'5- Identificación de Riesgos'!D35</f>
        <v>0</v>
      </c>
      <c r="F35" s="391"/>
      <c r="G35" s="512"/>
      <c r="H35" s="402"/>
      <c r="I35" s="492"/>
      <c r="J35" s="497"/>
      <c r="K35" s="497"/>
      <c r="L35" s="510"/>
      <c r="M35" s="402"/>
      <c r="N35" s="402"/>
      <c r="O35" s="189"/>
      <c r="P35" s="189"/>
      <c r="Q35" s="190"/>
    </row>
    <row r="36" spans="1:17" ht="12.6" customHeight="1">
      <c r="A36" s="420"/>
      <c r="B36" s="402"/>
      <c r="C36" s="402"/>
      <c r="D36" s="402"/>
      <c r="E36" s="185">
        <f>'5- Identificación de Riesgos'!D36</f>
        <v>0</v>
      </c>
      <c r="F36" s="391"/>
      <c r="G36" s="512"/>
      <c r="H36" s="402"/>
      <c r="I36" s="492"/>
      <c r="J36" s="497"/>
      <c r="K36" s="497"/>
      <c r="L36" s="510"/>
      <c r="M36" s="402"/>
      <c r="N36" s="402"/>
      <c r="O36" s="189"/>
      <c r="P36" s="189"/>
      <c r="Q36" s="190"/>
    </row>
    <row r="37" spans="1:17" ht="12.6" customHeight="1">
      <c r="A37" s="420"/>
      <c r="B37" s="402"/>
      <c r="C37" s="402"/>
      <c r="D37" s="402"/>
      <c r="E37" s="185">
        <f>'5- Identificación de Riesgos'!D37</f>
        <v>0</v>
      </c>
      <c r="F37" s="391"/>
      <c r="G37" s="512"/>
      <c r="H37" s="402"/>
      <c r="I37" s="492"/>
      <c r="J37" s="497"/>
      <c r="K37" s="497"/>
      <c r="L37" s="510"/>
      <c r="M37" s="402"/>
      <c r="N37" s="402"/>
      <c r="O37" s="189"/>
      <c r="P37" s="189"/>
      <c r="Q37" s="190"/>
    </row>
    <row r="38" spans="1:17" ht="12.6" customHeight="1">
      <c r="A38" s="420"/>
      <c r="B38" s="402"/>
      <c r="C38" s="402"/>
      <c r="D38" s="402"/>
      <c r="E38" s="185">
        <f>'5- Identificación de Riesgos'!D38</f>
        <v>0</v>
      </c>
      <c r="F38" s="391"/>
      <c r="G38" s="512"/>
      <c r="H38" s="402"/>
      <c r="I38" s="492"/>
      <c r="J38" s="497"/>
      <c r="K38" s="497"/>
      <c r="L38" s="510"/>
      <c r="M38" s="402"/>
      <c r="N38" s="402"/>
      <c r="O38" s="189"/>
      <c r="P38" s="189"/>
      <c r="Q38" s="190"/>
    </row>
    <row r="39" spans="1:17" ht="12.6" customHeight="1" thickBot="1">
      <c r="A39" s="421"/>
      <c r="B39" s="403"/>
      <c r="C39" s="403"/>
      <c r="D39" s="403"/>
      <c r="E39" s="186">
        <f>'5- Identificación de Riesgos'!D39</f>
        <v>0</v>
      </c>
      <c r="F39" s="392"/>
      <c r="G39" s="513"/>
      <c r="H39" s="403"/>
      <c r="I39" s="493"/>
      <c r="J39" s="498"/>
      <c r="K39" s="498"/>
      <c r="L39" s="514"/>
      <c r="M39" s="403"/>
      <c r="N39" s="403"/>
      <c r="O39" s="191"/>
      <c r="P39" s="191"/>
      <c r="Q39" s="192"/>
    </row>
    <row r="40" spans="1:17" ht="12.6" customHeight="1">
      <c r="A40" s="486">
        <f>'5- Identificación de Riesgos'!A40</f>
        <v>4</v>
      </c>
      <c r="B40" s="445">
        <f>'5- Identificación de Riesgos'!B40</f>
        <v>0</v>
      </c>
      <c r="C40" s="445">
        <f>'5- Identificación de Riesgos'!C40</f>
        <v>0</v>
      </c>
      <c r="D40" s="445" t="s">
        <v>291</v>
      </c>
      <c r="E40" s="271">
        <f>'5- Identificación de Riesgos'!D40</f>
        <v>0</v>
      </c>
      <c r="F40" s="448" t="e">
        <f>'5- Identificación de Riesgos'!H40</f>
        <v>#DIV/0!</v>
      </c>
      <c r="G40" s="445" t="str">
        <f>'5- Identificación de Riesgos'!M40</f>
        <v/>
      </c>
      <c r="H40" s="445" t="str">
        <f>'5- Identificación de Riesgos'!N40</f>
        <v/>
      </c>
      <c r="I40" s="492"/>
      <c r="J40" s="517" t="e">
        <f>'6- Valoración Controles'!T40</f>
        <v>#DIV/0!</v>
      </c>
      <c r="K40" s="517" t="e">
        <f>'6- Valoración Controles'!U40</f>
        <v>#VALUE!</v>
      </c>
      <c r="L40" s="518" t="e">
        <f>AVERAGE(#REF!)</f>
        <v>#REF!</v>
      </c>
      <c r="M40" s="445" t="e">
        <f>'6- Valoración Controles'!V40</f>
        <v>#DIV/0!</v>
      </c>
      <c r="N40" s="445" t="s">
        <v>381</v>
      </c>
      <c r="O40" s="272"/>
      <c r="P40" s="272"/>
      <c r="Q40" s="273"/>
    </row>
    <row r="41" spans="1:17" ht="12.6" customHeight="1">
      <c r="A41" s="420"/>
      <c r="B41" s="402"/>
      <c r="C41" s="402"/>
      <c r="D41" s="402"/>
      <c r="E41" s="185">
        <f>'5- Identificación de Riesgos'!D41</f>
        <v>0</v>
      </c>
      <c r="F41" s="391"/>
      <c r="G41" s="512"/>
      <c r="H41" s="402"/>
      <c r="I41" s="492"/>
      <c r="J41" s="497"/>
      <c r="K41" s="497"/>
      <c r="L41" s="510"/>
      <c r="M41" s="402"/>
      <c r="N41" s="402"/>
      <c r="O41" s="189"/>
      <c r="P41" s="189"/>
      <c r="Q41" s="190"/>
    </row>
    <row r="42" spans="1:17" ht="12.6" customHeight="1">
      <c r="A42" s="420"/>
      <c r="B42" s="402"/>
      <c r="C42" s="402"/>
      <c r="D42" s="402"/>
      <c r="E42" s="185">
        <f>'5- Identificación de Riesgos'!D42</f>
        <v>0</v>
      </c>
      <c r="F42" s="391"/>
      <c r="G42" s="512"/>
      <c r="H42" s="402"/>
      <c r="I42" s="492"/>
      <c r="J42" s="497"/>
      <c r="K42" s="497"/>
      <c r="L42" s="510"/>
      <c r="M42" s="402"/>
      <c r="N42" s="402"/>
      <c r="O42" s="189"/>
      <c r="P42" s="189"/>
      <c r="Q42" s="190"/>
    </row>
    <row r="43" spans="1:17" ht="12.6" customHeight="1">
      <c r="A43" s="420"/>
      <c r="B43" s="402"/>
      <c r="C43" s="402"/>
      <c r="D43" s="402"/>
      <c r="E43" s="185">
        <f>'5- Identificación de Riesgos'!D43</f>
        <v>0</v>
      </c>
      <c r="F43" s="391"/>
      <c r="G43" s="512"/>
      <c r="H43" s="402"/>
      <c r="I43" s="492"/>
      <c r="J43" s="497"/>
      <c r="K43" s="497"/>
      <c r="L43" s="510"/>
      <c r="M43" s="402"/>
      <c r="N43" s="402"/>
      <c r="O43" s="189"/>
      <c r="P43" s="189"/>
      <c r="Q43" s="190"/>
    </row>
    <row r="44" spans="1:17" ht="12.6" customHeight="1">
      <c r="A44" s="420"/>
      <c r="B44" s="402"/>
      <c r="C44" s="402"/>
      <c r="D44" s="402"/>
      <c r="E44" s="185">
        <f>'5- Identificación de Riesgos'!D44</f>
        <v>0</v>
      </c>
      <c r="F44" s="391"/>
      <c r="G44" s="512"/>
      <c r="H44" s="402"/>
      <c r="I44" s="492"/>
      <c r="J44" s="497"/>
      <c r="K44" s="497"/>
      <c r="L44" s="510"/>
      <c r="M44" s="402"/>
      <c r="N44" s="402"/>
      <c r="O44" s="189"/>
      <c r="P44" s="189"/>
      <c r="Q44" s="190"/>
    </row>
    <row r="45" spans="1:17" ht="12.6" customHeight="1">
      <c r="A45" s="420"/>
      <c r="B45" s="402"/>
      <c r="C45" s="402"/>
      <c r="D45" s="402"/>
      <c r="E45" s="185">
        <f>'5- Identificación de Riesgos'!D45</f>
        <v>0</v>
      </c>
      <c r="F45" s="391"/>
      <c r="G45" s="512"/>
      <c r="H45" s="402"/>
      <c r="I45" s="492"/>
      <c r="J45" s="497"/>
      <c r="K45" s="497"/>
      <c r="L45" s="510"/>
      <c r="M45" s="402"/>
      <c r="N45" s="402"/>
      <c r="O45" s="189"/>
      <c r="P45" s="189"/>
      <c r="Q45" s="190"/>
    </row>
    <row r="46" spans="1:17" ht="12.6" customHeight="1">
      <c r="A46" s="420"/>
      <c r="B46" s="402"/>
      <c r="C46" s="402"/>
      <c r="D46" s="402"/>
      <c r="E46" s="185">
        <f>'5- Identificación de Riesgos'!D46</f>
        <v>0</v>
      </c>
      <c r="F46" s="391"/>
      <c r="G46" s="512"/>
      <c r="H46" s="402"/>
      <c r="I46" s="492"/>
      <c r="J46" s="497"/>
      <c r="K46" s="497"/>
      <c r="L46" s="510"/>
      <c r="M46" s="402"/>
      <c r="N46" s="402"/>
      <c r="O46" s="189"/>
      <c r="P46" s="189"/>
      <c r="Q46" s="190"/>
    </row>
    <row r="47" spans="1:17" ht="12.6" customHeight="1">
      <c r="A47" s="420"/>
      <c r="B47" s="402"/>
      <c r="C47" s="402"/>
      <c r="D47" s="402"/>
      <c r="E47" s="185">
        <f>'5- Identificación de Riesgos'!D47</f>
        <v>0</v>
      </c>
      <c r="F47" s="391"/>
      <c r="G47" s="512"/>
      <c r="H47" s="402"/>
      <c r="I47" s="492"/>
      <c r="J47" s="497"/>
      <c r="K47" s="497"/>
      <c r="L47" s="510"/>
      <c r="M47" s="402"/>
      <c r="N47" s="402"/>
      <c r="O47" s="189"/>
      <c r="P47" s="189"/>
      <c r="Q47" s="190"/>
    </row>
    <row r="48" spans="1:17" ht="12.6" customHeight="1">
      <c r="A48" s="420"/>
      <c r="B48" s="402"/>
      <c r="C48" s="402"/>
      <c r="D48" s="402"/>
      <c r="E48" s="185">
        <f>'5- Identificación de Riesgos'!D48</f>
        <v>0</v>
      </c>
      <c r="F48" s="391"/>
      <c r="G48" s="512"/>
      <c r="H48" s="402"/>
      <c r="I48" s="492"/>
      <c r="J48" s="497"/>
      <c r="K48" s="497"/>
      <c r="L48" s="510"/>
      <c r="M48" s="402"/>
      <c r="N48" s="402"/>
      <c r="O48" s="189"/>
      <c r="P48" s="189"/>
      <c r="Q48" s="190"/>
    </row>
    <row r="49" spans="1:17" ht="12.6" customHeight="1" thickBot="1">
      <c r="A49" s="443"/>
      <c r="B49" s="499"/>
      <c r="C49" s="499"/>
      <c r="D49" s="499"/>
      <c r="E49" s="266">
        <f>'5- Identificación de Riesgos'!D49</f>
        <v>0</v>
      </c>
      <c r="F49" s="508"/>
      <c r="G49" s="515"/>
      <c r="H49" s="499"/>
      <c r="I49" s="492"/>
      <c r="J49" s="516"/>
      <c r="K49" s="516"/>
      <c r="L49" s="511"/>
      <c r="M49" s="499"/>
      <c r="N49" s="499"/>
      <c r="O49" s="267"/>
      <c r="P49" s="267"/>
      <c r="Q49" s="268"/>
    </row>
    <row r="50" spans="1:17" ht="12.6" customHeight="1">
      <c r="A50" s="419">
        <f>'5- Identificación de Riesgos'!A50</f>
        <v>5</v>
      </c>
      <c r="B50" s="409" t="str">
        <f>'5- Identificación de Riesgos'!B50</f>
        <v xml:space="preserve">Recibir dádivas o beneficios a nombre propio o de terceros para  afectar la seguridad o confidencialidad de la información   </v>
      </c>
      <c r="C50" s="409" t="str">
        <f>'5- Identificación de Riesgos'!C50</f>
        <v xml:space="preserve">Recibir dádivas o beneficios a nombre propio o de terceros por revelar información confidencial,  alterar, retener o no publicar información.  </v>
      </c>
      <c r="D50" s="409" t="s">
        <v>291</v>
      </c>
      <c r="E50" s="184" t="str">
        <f>'5- Identificación de Riesgos'!D50</f>
        <v>1. Falta de ética y valores.</v>
      </c>
      <c r="F50" s="390" t="str">
        <f>'5- Identificación de Riesgos'!H50</f>
        <v>Muy Baja - 1</v>
      </c>
      <c r="G50" s="409" t="str">
        <f>'5- Identificación de Riesgos'!M50</f>
        <v>Catastrófico - 5</v>
      </c>
      <c r="H50" s="409" t="str">
        <f>'5- Identificación de Riesgos'!N50</f>
        <v>Extremo - 5</v>
      </c>
      <c r="I50" s="491"/>
      <c r="J50" s="496" t="str">
        <f>'6- Valoración Controles'!T50</f>
        <v>Muy Baja - 1</v>
      </c>
      <c r="K50" s="496" t="str">
        <f>'6- Valoración Controles'!U50</f>
        <v>Catastrófico - 5</v>
      </c>
      <c r="L50" s="509" t="e">
        <f>AVERAGE(#REF!)</f>
        <v>#REF!</v>
      </c>
      <c r="M50" s="409" t="str">
        <f>'6- Valoración Controles'!V50</f>
        <v>Extremo - 5</v>
      </c>
      <c r="N50" s="409" t="s">
        <v>382</v>
      </c>
      <c r="O50" s="187"/>
      <c r="P50" s="187"/>
      <c r="Q50" s="188"/>
    </row>
    <row r="51" spans="1:17" ht="12.6" customHeight="1">
      <c r="A51" s="420"/>
      <c r="B51" s="402"/>
      <c r="C51" s="402"/>
      <c r="D51" s="402"/>
      <c r="E51" s="185" t="str">
        <f>'5- Identificación de Riesgos'!D51</f>
        <v>2. Insuficientes programas de capacitación para la toma de conciencia debido al desconocimiento de la ley antisoborno (ISO 37001:2016), Plan Anticorrupción y  de los  valores y principios propios de la entidad.</v>
      </c>
      <c r="F51" s="391"/>
      <c r="G51" s="512"/>
      <c r="H51" s="402"/>
      <c r="I51" s="492"/>
      <c r="J51" s="497"/>
      <c r="K51" s="497"/>
      <c r="L51" s="510"/>
      <c r="M51" s="402"/>
      <c r="N51" s="402"/>
      <c r="O51" s="189"/>
      <c r="P51" s="189"/>
      <c r="Q51" s="190"/>
    </row>
    <row r="52" spans="1:17" ht="12.6" customHeight="1">
      <c r="A52" s="420"/>
      <c r="B52" s="402"/>
      <c r="C52" s="402"/>
      <c r="D52" s="402"/>
      <c r="E52" s="185" t="str">
        <f>'5- Identificación de Riesgos'!D52</f>
        <v>3. Desconocimiento del Código de Etica y Buen Gobierno.</v>
      </c>
      <c r="F52" s="391"/>
      <c r="G52" s="512"/>
      <c r="H52" s="402"/>
      <c r="I52" s="492"/>
      <c r="J52" s="497"/>
      <c r="K52" s="497"/>
      <c r="L52" s="510"/>
      <c r="M52" s="402"/>
      <c r="N52" s="402"/>
      <c r="O52" s="189"/>
      <c r="P52" s="189"/>
      <c r="Q52" s="190"/>
    </row>
    <row r="53" spans="1:17" ht="12.6" customHeight="1">
      <c r="A53" s="420"/>
      <c r="B53" s="402"/>
      <c r="C53" s="402"/>
      <c r="D53" s="402"/>
      <c r="E53" s="185" t="str">
        <f>'5- Identificación de Riesgos'!D53</f>
        <v>4. Falta o inaplicación de controles.</v>
      </c>
      <c r="F53" s="391"/>
      <c r="G53" s="512"/>
      <c r="H53" s="402"/>
      <c r="I53" s="492"/>
      <c r="J53" s="497"/>
      <c r="K53" s="497"/>
      <c r="L53" s="510"/>
      <c r="M53" s="402"/>
      <c r="N53" s="402"/>
      <c r="O53" s="189"/>
      <c r="P53" s="189"/>
      <c r="Q53" s="190"/>
    </row>
    <row r="54" spans="1:17" ht="12.6" customHeight="1">
      <c r="A54" s="420"/>
      <c r="B54" s="402"/>
      <c r="C54" s="402"/>
      <c r="D54" s="402"/>
      <c r="E54" s="185">
        <f>'5- Identificación de Riesgos'!D54</f>
        <v>0</v>
      </c>
      <c r="F54" s="391"/>
      <c r="G54" s="512"/>
      <c r="H54" s="402"/>
      <c r="I54" s="492"/>
      <c r="J54" s="497"/>
      <c r="K54" s="497"/>
      <c r="L54" s="510"/>
      <c r="M54" s="402"/>
      <c r="N54" s="402"/>
      <c r="O54" s="189"/>
      <c r="P54" s="189"/>
      <c r="Q54" s="190"/>
    </row>
    <row r="55" spans="1:17" ht="12.6" customHeight="1">
      <c r="A55" s="420"/>
      <c r="B55" s="402"/>
      <c r="C55" s="402"/>
      <c r="D55" s="402"/>
      <c r="E55" s="185">
        <f>'5- Identificación de Riesgos'!D55</f>
        <v>0</v>
      </c>
      <c r="F55" s="391"/>
      <c r="G55" s="512"/>
      <c r="H55" s="402"/>
      <c r="I55" s="492"/>
      <c r="J55" s="497"/>
      <c r="K55" s="497"/>
      <c r="L55" s="510"/>
      <c r="M55" s="402"/>
      <c r="N55" s="402"/>
      <c r="O55" s="189"/>
      <c r="P55" s="189"/>
      <c r="Q55" s="190"/>
    </row>
    <row r="56" spans="1:17" ht="12.6" customHeight="1">
      <c r="A56" s="420"/>
      <c r="B56" s="402"/>
      <c r="C56" s="402"/>
      <c r="D56" s="402"/>
      <c r="E56" s="185">
        <f>'5- Identificación de Riesgos'!D56</f>
        <v>0</v>
      </c>
      <c r="F56" s="391"/>
      <c r="G56" s="512"/>
      <c r="H56" s="402"/>
      <c r="I56" s="492"/>
      <c r="J56" s="497"/>
      <c r="K56" s="497"/>
      <c r="L56" s="510"/>
      <c r="M56" s="402"/>
      <c r="N56" s="402"/>
      <c r="O56" s="189"/>
      <c r="P56" s="189"/>
      <c r="Q56" s="190"/>
    </row>
    <row r="57" spans="1:17" ht="12.6" customHeight="1">
      <c r="A57" s="420"/>
      <c r="B57" s="402"/>
      <c r="C57" s="402"/>
      <c r="D57" s="402"/>
      <c r="E57" s="185">
        <f>'5- Identificación de Riesgos'!D57</f>
        <v>0</v>
      </c>
      <c r="F57" s="391"/>
      <c r="G57" s="512"/>
      <c r="H57" s="402"/>
      <c r="I57" s="492"/>
      <c r="J57" s="497"/>
      <c r="K57" s="497"/>
      <c r="L57" s="510"/>
      <c r="M57" s="402"/>
      <c r="N57" s="402"/>
      <c r="O57" s="189"/>
      <c r="P57" s="189"/>
      <c r="Q57" s="190"/>
    </row>
    <row r="58" spans="1:17" ht="12.6" customHeight="1">
      <c r="A58" s="420"/>
      <c r="B58" s="402"/>
      <c r="C58" s="402"/>
      <c r="D58" s="402"/>
      <c r="E58" s="185">
        <f>'5- Identificación de Riesgos'!D58</f>
        <v>0</v>
      </c>
      <c r="F58" s="391"/>
      <c r="G58" s="512"/>
      <c r="H58" s="402"/>
      <c r="I58" s="492"/>
      <c r="J58" s="497"/>
      <c r="K58" s="497"/>
      <c r="L58" s="510"/>
      <c r="M58" s="402"/>
      <c r="N58" s="402"/>
      <c r="O58" s="189"/>
      <c r="P58" s="189"/>
      <c r="Q58" s="190"/>
    </row>
    <row r="59" spans="1:17" thickBot="1">
      <c r="A59" s="421"/>
      <c r="B59" s="403"/>
      <c r="C59" s="403"/>
      <c r="D59" s="403"/>
      <c r="E59" s="186">
        <f>'5- Identificación de Riesgos'!D59</f>
        <v>0</v>
      </c>
      <c r="F59" s="392"/>
      <c r="G59" s="513"/>
      <c r="H59" s="403"/>
      <c r="I59" s="493"/>
      <c r="J59" s="498"/>
      <c r="K59" s="498"/>
      <c r="L59" s="514"/>
      <c r="M59" s="403"/>
      <c r="N59" s="403"/>
      <c r="O59" s="191"/>
      <c r="P59" s="191"/>
      <c r="Q59" s="192"/>
    </row>
    <row r="60" spans="1:17" ht="30">
      <c r="A60" s="419">
        <f>'5- Identificación de Riesgos'!A60</f>
        <v>6</v>
      </c>
      <c r="B60" s="409" t="str">
        <f>'5- Identificación de Riesgos'!B60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409" t="str">
        <f>'5- Identificación de Riesgos'!C60</f>
        <v>Cuando por indebido interés se actúe afectando la prestación del servicio de Audiencias Virtuales, Videoconferencias y  streaming (Servicios por Demanda), afectando el desarrollo de procesos judiciales y la transmisión de eventos.</v>
      </c>
      <c r="D60" s="409" t="s">
        <v>291</v>
      </c>
      <c r="E60" s="184" t="str">
        <f>'5- Identificación de Riesgos'!D60</f>
        <v>1. Falta de ética de los servidores públicos (Debilidades en principios y valores).</v>
      </c>
      <c r="F60" s="390" t="str">
        <f>'5- Identificación de Riesgos'!H60</f>
        <v>Muy Baja - 1</v>
      </c>
      <c r="G60" s="409" t="str">
        <f>'5- Identificación de Riesgos'!M60</f>
        <v>Moderado - 3</v>
      </c>
      <c r="H60" s="409" t="str">
        <f>'5- Identificación de Riesgos'!N60</f>
        <v>Moderado - 3</v>
      </c>
      <c r="I60" s="491"/>
      <c r="J60" s="496" t="str">
        <f>'6- Valoración Controles'!T60</f>
        <v>Muy Baja - 1</v>
      </c>
      <c r="K60" s="496" t="str">
        <f>'6- Valoración Controles'!U60</f>
        <v>Menor - 2</v>
      </c>
      <c r="L60" s="509" t="e">
        <f>AVERAGE(#REF!)</f>
        <v>#REF!</v>
      </c>
      <c r="M60" s="409" t="str">
        <f>'6- Valoración Controles'!V60</f>
        <v>Bajo - 2</v>
      </c>
      <c r="N60" s="409" t="s">
        <v>382</v>
      </c>
      <c r="O60" s="187"/>
      <c r="P60" s="187"/>
      <c r="Q60" s="188"/>
    </row>
    <row r="61" spans="1:17" ht="30" customHeight="1">
      <c r="A61" s="420"/>
      <c r="B61" s="402"/>
      <c r="C61" s="402"/>
      <c r="D61" s="402"/>
      <c r="E61" s="185" t="str">
        <f>'5- Identificación de Riesgos'!D61</f>
        <v>2. Falta de ética de terceros interesados  (Debilidades principios y valores).</v>
      </c>
      <c r="F61" s="391"/>
      <c r="G61" s="512"/>
      <c r="H61" s="402"/>
      <c r="I61" s="492"/>
      <c r="J61" s="497"/>
      <c r="K61" s="497"/>
      <c r="L61" s="510"/>
      <c r="M61" s="402"/>
      <c r="N61" s="402"/>
      <c r="O61" s="189"/>
      <c r="P61" s="189"/>
      <c r="Q61" s="190"/>
    </row>
    <row r="62" spans="1:17" ht="90">
      <c r="A62" s="420"/>
      <c r="B62" s="402"/>
      <c r="C62" s="402"/>
      <c r="D62" s="402"/>
      <c r="E62" s="185" t="str">
        <f>'5- Identificación de Riesgos'!D62</f>
        <v>3. Debilidad en los controles establecidos por parte del Despacho Judicial, la interventoría, la supervisión del contrato y la coordinación del servicio, a los servicios de Audiencias Virtuales, Videoconferencias y  streaming (Servicios por Demanda).</v>
      </c>
      <c r="F62" s="391"/>
      <c r="G62" s="512"/>
      <c r="H62" s="402"/>
      <c r="I62" s="492"/>
      <c r="J62" s="497"/>
      <c r="K62" s="497"/>
      <c r="L62" s="510"/>
      <c r="M62" s="402"/>
      <c r="N62" s="402"/>
      <c r="O62" s="189"/>
      <c r="P62" s="189"/>
      <c r="Q62" s="190"/>
    </row>
    <row r="63" spans="1:17">
      <c r="A63" s="420"/>
      <c r="B63" s="402"/>
      <c r="C63" s="402"/>
      <c r="D63" s="402"/>
      <c r="E63" s="185">
        <f>'5- Identificación de Riesgos'!D63</f>
        <v>0</v>
      </c>
      <c r="F63" s="391"/>
      <c r="G63" s="512"/>
      <c r="H63" s="402"/>
      <c r="I63" s="492"/>
      <c r="J63" s="497"/>
      <c r="K63" s="497"/>
      <c r="L63" s="510"/>
      <c r="M63" s="402"/>
      <c r="N63" s="402"/>
      <c r="O63" s="189"/>
      <c r="P63" s="189"/>
      <c r="Q63" s="190"/>
    </row>
    <row r="64" spans="1:17">
      <c r="A64" s="420"/>
      <c r="B64" s="402"/>
      <c r="C64" s="402"/>
      <c r="D64" s="402"/>
      <c r="E64" s="185">
        <f>'5- Identificación de Riesgos'!D64</f>
        <v>0</v>
      </c>
      <c r="F64" s="391"/>
      <c r="G64" s="512"/>
      <c r="H64" s="402"/>
      <c r="I64" s="492"/>
      <c r="J64" s="497"/>
      <c r="K64" s="497"/>
      <c r="L64" s="510"/>
      <c r="M64" s="402"/>
      <c r="N64" s="402"/>
      <c r="O64" s="189"/>
      <c r="P64" s="189"/>
      <c r="Q64" s="190"/>
    </row>
    <row r="65" spans="1:17">
      <c r="A65" s="420"/>
      <c r="B65" s="402"/>
      <c r="C65" s="402"/>
      <c r="D65" s="402"/>
      <c r="E65" s="185">
        <f>'5- Identificación de Riesgos'!D65</f>
        <v>0</v>
      </c>
      <c r="F65" s="391"/>
      <c r="G65" s="512"/>
      <c r="H65" s="402"/>
      <c r="I65" s="492"/>
      <c r="J65" s="497"/>
      <c r="K65" s="497"/>
      <c r="L65" s="510"/>
      <c r="M65" s="402"/>
      <c r="N65" s="402"/>
      <c r="O65" s="189"/>
      <c r="P65" s="189"/>
      <c r="Q65" s="190"/>
    </row>
    <row r="66" spans="1:17">
      <c r="A66" s="420"/>
      <c r="B66" s="402"/>
      <c r="C66" s="402"/>
      <c r="D66" s="402"/>
      <c r="E66" s="185">
        <f>'5- Identificación de Riesgos'!D66</f>
        <v>0</v>
      </c>
      <c r="F66" s="391"/>
      <c r="G66" s="512"/>
      <c r="H66" s="402"/>
      <c r="I66" s="492"/>
      <c r="J66" s="497"/>
      <c r="K66" s="497"/>
      <c r="L66" s="510"/>
      <c r="M66" s="402"/>
      <c r="N66" s="402"/>
      <c r="O66" s="189"/>
      <c r="P66" s="189"/>
      <c r="Q66" s="190"/>
    </row>
    <row r="67" spans="1:17">
      <c r="A67" s="420"/>
      <c r="B67" s="402"/>
      <c r="C67" s="402"/>
      <c r="D67" s="402"/>
      <c r="E67" s="185">
        <f>'5- Identificación de Riesgos'!D67</f>
        <v>0</v>
      </c>
      <c r="F67" s="391"/>
      <c r="G67" s="512"/>
      <c r="H67" s="402"/>
      <c r="I67" s="492"/>
      <c r="J67" s="497"/>
      <c r="K67" s="497"/>
      <c r="L67" s="510"/>
      <c r="M67" s="402"/>
      <c r="N67" s="402"/>
      <c r="O67" s="189"/>
      <c r="P67" s="189"/>
      <c r="Q67" s="190"/>
    </row>
    <row r="68" spans="1:17">
      <c r="A68" s="420"/>
      <c r="B68" s="402"/>
      <c r="C68" s="402"/>
      <c r="D68" s="402"/>
      <c r="E68" s="185">
        <f>'5- Identificación de Riesgos'!D68</f>
        <v>0</v>
      </c>
      <c r="F68" s="391"/>
      <c r="G68" s="512"/>
      <c r="H68" s="402"/>
      <c r="I68" s="492"/>
      <c r="J68" s="497"/>
      <c r="K68" s="497"/>
      <c r="L68" s="510"/>
      <c r="M68" s="402"/>
      <c r="N68" s="402"/>
      <c r="O68" s="189"/>
      <c r="P68" s="189"/>
      <c r="Q68" s="190"/>
    </row>
    <row r="69" spans="1:17" ht="15.75" thickBot="1">
      <c r="A69" s="421"/>
      <c r="B69" s="403"/>
      <c r="C69" s="403"/>
      <c r="D69" s="403"/>
      <c r="E69" s="186">
        <f>'5- Identificación de Riesgos'!D69</f>
        <v>0</v>
      </c>
      <c r="F69" s="392"/>
      <c r="G69" s="513"/>
      <c r="H69" s="403"/>
      <c r="I69" s="493"/>
      <c r="J69" s="498"/>
      <c r="K69" s="498"/>
      <c r="L69" s="514"/>
      <c r="M69" s="403"/>
      <c r="N69" s="403"/>
      <c r="O69" s="191"/>
      <c r="P69" s="191"/>
      <c r="Q69" s="192"/>
    </row>
    <row r="70" spans="1:17" ht="30">
      <c r="A70" s="419">
        <f>'5- Identificación de Riesgos'!A70</f>
        <v>7</v>
      </c>
      <c r="B70" s="409" t="str">
        <f>'5- Identificación de Riesgos'!B70</f>
        <v>Ofrecer, prometer, entregar, aceptar o solicitar una ventaja indebida para ocultar, modificar o eliminar información publicada en el Portal Web de la Rama Judicial para  favorecer intereses en beneficio propio o de terceros.</v>
      </c>
      <c r="C70" s="409" t="str">
        <f>'5- Identificación de Riesgos'!C70</f>
        <v xml:space="preserve"> Cuando la información que se publica en el Portal de la Rama Judicial se oculta, modifica o elimina de manera indebida, afectando la imagen reputacional de la Rama Judicial.</v>
      </c>
      <c r="D70" s="409" t="s">
        <v>291</v>
      </c>
      <c r="E70" s="184" t="str">
        <f>'5- Identificación de Riesgos'!D70</f>
        <v>1. Falta de ética de los servidores públicos (Debilidades en principios y valores).</v>
      </c>
      <c r="F70" s="390" t="str">
        <f>'5- Identificación de Riesgos'!H70</f>
        <v>Muy Baja - 1</v>
      </c>
      <c r="G70" s="409" t="str">
        <f>'5- Identificación de Riesgos'!M70</f>
        <v>Moderado - 3</v>
      </c>
      <c r="H70" s="409" t="str">
        <f>'5- Identificación de Riesgos'!N70</f>
        <v>Moderado - 3</v>
      </c>
      <c r="I70" s="519"/>
      <c r="J70" s="496" t="str">
        <f>'6- Valoración Controles'!T70</f>
        <v>Muy Baja - 1</v>
      </c>
      <c r="K70" s="496" t="str">
        <f>'6- Valoración Controles'!U70</f>
        <v>Menor - 2</v>
      </c>
      <c r="L70" s="509" t="e">
        <f>AVERAGE(#REF!)</f>
        <v>#REF!</v>
      </c>
      <c r="M70" s="409" t="str">
        <f>'6- Valoración Controles'!V70</f>
        <v>Bajo - 2</v>
      </c>
      <c r="N70" s="409" t="s">
        <v>382</v>
      </c>
      <c r="O70" s="269"/>
      <c r="P70" s="269"/>
      <c r="Q70" s="270"/>
    </row>
    <row r="71" spans="1:17" ht="30">
      <c r="A71" s="420"/>
      <c r="B71" s="402"/>
      <c r="C71" s="402"/>
      <c r="D71" s="402"/>
      <c r="E71" s="185" t="str">
        <f>'5- Identificación de Riesgos'!D71</f>
        <v>2. Falta de ética de terceros interesados  (Debilidades principios y valores).</v>
      </c>
      <c r="F71" s="391"/>
      <c r="G71" s="512"/>
      <c r="H71" s="402"/>
      <c r="I71" s="520"/>
      <c r="J71" s="497"/>
      <c r="K71" s="497"/>
      <c r="L71" s="510"/>
      <c r="M71" s="402"/>
      <c r="N71" s="402"/>
      <c r="O71" s="189"/>
      <c r="P71" s="189"/>
      <c r="Q71" s="190"/>
    </row>
    <row r="72" spans="1:17" ht="45">
      <c r="A72" s="420"/>
      <c r="B72" s="402"/>
      <c r="C72" s="402"/>
      <c r="D72" s="402"/>
      <c r="E72" s="185" t="str">
        <f>'5- Identificación de Riesgos'!D72</f>
        <v>3. Debilidad en los controles establecidos para la publicación de información en el portal web de la Rama Judicial.</v>
      </c>
      <c r="F72" s="391"/>
      <c r="G72" s="512"/>
      <c r="H72" s="402"/>
      <c r="I72" s="520"/>
      <c r="J72" s="497"/>
      <c r="K72" s="497"/>
      <c r="L72" s="510"/>
      <c r="M72" s="402"/>
      <c r="N72" s="402"/>
      <c r="O72" s="189"/>
      <c r="P72" s="189"/>
      <c r="Q72" s="190"/>
    </row>
    <row r="73" spans="1:17">
      <c r="A73" s="420"/>
      <c r="B73" s="402"/>
      <c r="C73" s="402"/>
      <c r="D73" s="402"/>
      <c r="E73" s="185">
        <f>'5- Identificación de Riesgos'!D73</f>
        <v>0</v>
      </c>
      <c r="F73" s="391"/>
      <c r="G73" s="512"/>
      <c r="H73" s="402"/>
      <c r="I73" s="520"/>
      <c r="J73" s="497"/>
      <c r="K73" s="497"/>
      <c r="L73" s="510"/>
      <c r="M73" s="402"/>
      <c r="N73" s="402"/>
      <c r="O73" s="189"/>
      <c r="P73" s="189"/>
      <c r="Q73" s="190"/>
    </row>
    <row r="74" spans="1:17">
      <c r="A74" s="420"/>
      <c r="B74" s="402"/>
      <c r="C74" s="402"/>
      <c r="D74" s="402"/>
      <c r="E74" s="185">
        <f>'5- Identificación de Riesgos'!D74</f>
        <v>0</v>
      </c>
      <c r="F74" s="391"/>
      <c r="G74" s="512"/>
      <c r="H74" s="402"/>
      <c r="I74" s="520"/>
      <c r="J74" s="497"/>
      <c r="K74" s="497"/>
      <c r="L74" s="510"/>
      <c r="M74" s="402"/>
      <c r="N74" s="402"/>
      <c r="O74" s="189"/>
      <c r="P74" s="189"/>
      <c r="Q74" s="190"/>
    </row>
    <row r="75" spans="1:17">
      <c r="A75" s="420"/>
      <c r="B75" s="402"/>
      <c r="C75" s="402"/>
      <c r="D75" s="402"/>
      <c r="E75" s="185">
        <f>'5- Identificación de Riesgos'!D75</f>
        <v>0</v>
      </c>
      <c r="F75" s="391"/>
      <c r="G75" s="512"/>
      <c r="H75" s="402"/>
      <c r="I75" s="520"/>
      <c r="J75" s="497"/>
      <c r="K75" s="497"/>
      <c r="L75" s="510"/>
      <c r="M75" s="402"/>
      <c r="N75" s="402"/>
      <c r="O75" s="189"/>
      <c r="P75" s="189"/>
      <c r="Q75" s="190"/>
    </row>
    <row r="76" spans="1:17">
      <c r="A76" s="420"/>
      <c r="B76" s="402"/>
      <c r="C76" s="402"/>
      <c r="D76" s="402"/>
      <c r="E76" s="185">
        <f>'5- Identificación de Riesgos'!D76</f>
        <v>0</v>
      </c>
      <c r="F76" s="391"/>
      <c r="G76" s="512"/>
      <c r="H76" s="402"/>
      <c r="I76" s="520"/>
      <c r="J76" s="497"/>
      <c r="K76" s="497"/>
      <c r="L76" s="510"/>
      <c r="M76" s="402"/>
      <c r="N76" s="402"/>
      <c r="O76" s="189"/>
      <c r="P76" s="189"/>
      <c r="Q76" s="190"/>
    </row>
    <row r="77" spans="1:17">
      <c r="A77" s="420"/>
      <c r="B77" s="402"/>
      <c r="C77" s="402"/>
      <c r="D77" s="402"/>
      <c r="E77" s="185">
        <f>'5- Identificación de Riesgos'!D77</f>
        <v>0</v>
      </c>
      <c r="F77" s="391"/>
      <c r="G77" s="512"/>
      <c r="H77" s="402"/>
      <c r="I77" s="520"/>
      <c r="J77" s="497"/>
      <c r="K77" s="497"/>
      <c r="L77" s="510"/>
      <c r="M77" s="402"/>
      <c r="N77" s="402"/>
      <c r="O77" s="189"/>
      <c r="P77" s="189"/>
      <c r="Q77" s="190"/>
    </row>
    <row r="78" spans="1:17">
      <c r="A78" s="420"/>
      <c r="B78" s="402"/>
      <c r="C78" s="402"/>
      <c r="D78" s="402"/>
      <c r="E78" s="185">
        <f>'5- Identificación de Riesgos'!D78</f>
        <v>0</v>
      </c>
      <c r="F78" s="391"/>
      <c r="G78" s="512"/>
      <c r="H78" s="402"/>
      <c r="I78" s="520"/>
      <c r="J78" s="497"/>
      <c r="K78" s="497"/>
      <c r="L78" s="510"/>
      <c r="M78" s="402"/>
      <c r="N78" s="402"/>
      <c r="O78" s="189"/>
      <c r="P78" s="189"/>
      <c r="Q78" s="190"/>
    </row>
    <row r="79" spans="1:17" thickBot="1">
      <c r="A79" s="421"/>
      <c r="B79" s="403"/>
      <c r="C79" s="403"/>
      <c r="D79" s="403"/>
      <c r="E79" s="186">
        <f>'5- Identificación de Riesgos'!D79</f>
        <v>0</v>
      </c>
      <c r="F79" s="392"/>
      <c r="G79" s="513"/>
      <c r="H79" s="403"/>
      <c r="I79" s="521"/>
      <c r="J79" s="498"/>
      <c r="K79" s="498"/>
      <c r="L79" s="514"/>
      <c r="M79" s="403"/>
      <c r="N79" s="403"/>
      <c r="O79" s="191"/>
      <c r="P79" s="191"/>
      <c r="Q79" s="192"/>
    </row>
  </sheetData>
  <mergeCells count="119">
    <mergeCell ref="K60:K69"/>
    <mergeCell ref="L60:L69"/>
    <mergeCell ref="M60:M69"/>
    <mergeCell ref="N60:N69"/>
    <mergeCell ref="A70:A79"/>
    <mergeCell ref="B70:B79"/>
    <mergeCell ref="C70:C79"/>
    <mergeCell ref="D70:D79"/>
    <mergeCell ref="F70:F79"/>
    <mergeCell ref="G70:G79"/>
    <mergeCell ref="H70:H79"/>
    <mergeCell ref="I70:I79"/>
    <mergeCell ref="J70:J79"/>
    <mergeCell ref="K70:K79"/>
    <mergeCell ref="L70:L79"/>
    <mergeCell ref="M70:M79"/>
    <mergeCell ref="N70:N79"/>
    <mergeCell ref="A60:A69"/>
    <mergeCell ref="B60:B69"/>
    <mergeCell ref="C60:C69"/>
    <mergeCell ref="D60:D69"/>
    <mergeCell ref="F60:F69"/>
    <mergeCell ref="G60:G69"/>
    <mergeCell ref="H60:H69"/>
    <mergeCell ref="I60:I69"/>
    <mergeCell ref="J60:J69"/>
    <mergeCell ref="D40:D49"/>
    <mergeCell ref="I40:I49"/>
    <mergeCell ref="A1:C2"/>
    <mergeCell ref="M40:M49"/>
    <mergeCell ref="N40:N49"/>
    <mergeCell ref="A50:A59"/>
    <mergeCell ref="B50:B59"/>
    <mergeCell ref="C50:C59"/>
    <mergeCell ref="D50:D59"/>
    <mergeCell ref="F50:F59"/>
    <mergeCell ref="G50:G59"/>
    <mergeCell ref="H50:H59"/>
    <mergeCell ref="J50:J59"/>
    <mergeCell ref="K50:K59"/>
    <mergeCell ref="L50:L59"/>
    <mergeCell ref="M50:M59"/>
    <mergeCell ref="N50:N59"/>
    <mergeCell ref="G40:G49"/>
    <mergeCell ref="H40:H49"/>
    <mergeCell ref="J40:J49"/>
    <mergeCell ref="K40:K49"/>
    <mergeCell ref="L40:L49"/>
    <mergeCell ref="A40:A49"/>
    <mergeCell ref="B40:B49"/>
    <mergeCell ref="C40:C49"/>
    <mergeCell ref="C20:C29"/>
    <mergeCell ref="D20:D29"/>
    <mergeCell ref="L10:L19"/>
    <mergeCell ref="F40:F49"/>
    <mergeCell ref="M30:M39"/>
    <mergeCell ref="N30:N39"/>
    <mergeCell ref="G30:G39"/>
    <mergeCell ref="H30:H39"/>
    <mergeCell ref="J30:J39"/>
    <mergeCell ref="K30:K39"/>
    <mergeCell ref="L30:L39"/>
    <mergeCell ref="F20:F29"/>
    <mergeCell ref="G20:G29"/>
    <mergeCell ref="H20:H29"/>
    <mergeCell ref="J20:J29"/>
    <mergeCell ref="L20:L29"/>
    <mergeCell ref="G10:G19"/>
    <mergeCell ref="H10:H19"/>
    <mergeCell ref="J10:J19"/>
    <mergeCell ref="K10:K19"/>
    <mergeCell ref="F1:Q3"/>
    <mergeCell ref="I8:I9"/>
    <mergeCell ref="I10:I19"/>
    <mergeCell ref="O8:O9"/>
    <mergeCell ref="P8:P9"/>
    <mergeCell ref="Q8:Q9"/>
    <mergeCell ref="A7:E7"/>
    <mergeCell ref="F7:H7"/>
    <mergeCell ref="M8:M9"/>
    <mergeCell ref="N8:N9"/>
    <mergeCell ref="F8:F9"/>
    <mergeCell ref="G8:G9"/>
    <mergeCell ref="J7:N7"/>
    <mergeCell ref="A8:A9"/>
    <mergeCell ref="E8:E9"/>
    <mergeCell ref="L8:L9"/>
    <mergeCell ref="J8:J9"/>
    <mergeCell ref="H8:H9"/>
    <mergeCell ref="C8:C9"/>
    <mergeCell ref="D8:D9"/>
    <mergeCell ref="B8:B9"/>
    <mergeCell ref="A10:A19"/>
    <mergeCell ref="B10:B19"/>
    <mergeCell ref="F10:F19"/>
    <mergeCell ref="I50:I59"/>
    <mergeCell ref="A4:B4"/>
    <mergeCell ref="C4:Q4"/>
    <mergeCell ref="A5:B5"/>
    <mergeCell ref="C5:Q5"/>
    <mergeCell ref="A6:B6"/>
    <mergeCell ref="C6:Q6"/>
    <mergeCell ref="K8:K9"/>
    <mergeCell ref="A30:A39"/>
    <mergeCell ref="B30:B39"/>
    <mergeCell ref="C30:C39"/>
    <mergeCell ref="D30:D39"/>
    <mergeCell ref="F30:F39"/>
    <mergeCell ref="A20:A29"/>
    <mergeCell ref="B20:B29"/>
    <mergeCell ref="K20:K29"/>
    <mergeCell ref="I20:I29"/>
    <mergeCell ref="I30:I39"/>
    <mergeCell ref="M20:M29"/>
    <mergeCell ref="N20:N29"/>
    <mergeCell ref="M10:M19"/>
    <mergeCell ref="N10:N19"/>
    <mergeCell ref="C10:C19"/>
    <mergeCell ref="D10:D19"/>
  </mergeCells>
  <conditionalFormatting sqref="F10 F20 F30">
    <cfRule type="containsText" dxfId="350" priority="488" operator="containsText" text="Muy Baja">
      <formula>NOT(ISERROR(SEARCH("Muy Baja",F10)))</formula>
    </cfRule>
    <cfRule type="containsText" dxfId="349" priority="489" operator="containsText" text="Baja">
      <formula>NOT(ISERROR(SEARCH("Baja",F10)))</formula>
    </cfRule>
    <cfRule type="containsText" dxfId="348" priority="490" operator="containsText" text="Muy Alta">
      <formula>NOT(ISERROR(SEARCH("Muy Alta",F10)))</formula>
    </cfRule>
    <cfRule type="containsText" dxfId="347" priority="492" operator="containsText" text="Alta">
      <formula>NOT(ISERROR(SEARCH("Alta",F10)))</formula>
    </cfRule>
    <cfRule type="containsText" dxfId="346" priority="493" operator="containsText" text="Media">
      <formula>NOT(ISERROR(SEARCH("Media",F10)))</formula>
    </cfRule>
    <cfRule type="containsText" dxfId="345" priority="494" operator="containsText" text="Media">
      <formula>NOT(ISERROR(SEARCH("Media",F10)))</formula>
    </cfRule>
    <cfRule type="containsText" dxfId="344" priority="495" operator="containsText" text="Media">
      <formula>NOT(ISERROR(SEARCH("Media",F10)))</formula>
    </cfRule>
    <cfRule type="containsText" dxfId="343" priority="496" operator="containsText" text="Muy Baja">
      <formula>NOT(ISERROR(SEARCH("Muy Baja",F10)))</formula>
    </cfRule>
    <cfRule type="containsText" dxfId="342" priority="497" operator="containsText" text="Baja">
      <formula>NOT(ISERROR(SEARCH("Baja",F10)))</formula>
    </cfRule>
    <cfRule type="containsText" dxfId="341" priority="498" operator="containsText" text="Muy Baja">
      <formula>NOT(ISERROR(SEARCH("Muy Baja",F10)))</formula>
    </cfRule>
    <cfRule type="containsText" dxfId="340" priority="499" operator="containsText" text="Muy Baja">
      <formula>NOT(ISERROR(SEARCH("Muy Baja",F10)))</formula>
    </cfRule>
    <cfRule type="containsText" dxfId="339" priority="500" operator="containsText" text="Muy Baja">
      <formula>NOT(ISERROR(SEARCH("Muy Baja",F10)))</formula>
    </cfRule>
    <cfRule type="containsText" dxfId="338" priority="501" operator="containsText" text="Muy Baja'Tabla probabilidad'!">
      <formula>NOT(ISERROR(SEARCH("Muy Baja'Tabla probabilidad'!",F10)))</formula>
    </cfRule>
    <cfRule type="containsText" dxfId="337" priority="502" operator="containsText" text="Muy bajo">
      <formula>NOT(ISERROR(SEARCH("Muy bajo",F10)))</formula>
    </cfRule>
    <cfRule type="containsText" dxfId="336" priority="503" operator="containsText" text="Alta">
      <formula>NOT(ISERROR(SEARCH("Alta",F10)))</formula>
    </cfRule>
    <cfRule type="containsText" dxfId="335" priority="504" operator="containsText" text="Media">
      <formula>NOT(ISERROR(SEARCH("Media",F10)))</formula>
    </cfRule>
    <cfRule type="containsText" dxfId="334" priority="505" operator="containsText" text="Baja">
      <formula>NOT(ISERROR(SEARCH("Baja",F10)))</formula>
    </cfRule>
    <cfRule type="containsText" dxfId="333" priority="506" operator="containsText" text="Muy baja">
      <formula>NOT(ISERROR(SEARCH("Muy baja",F10)))</formula>
    </cfRule>
    <cfRule type="cellIs" dxfId="332" priority="509" operator="between">
      <formula>1</formula>
      <formula>2</formula>
    </cfRule>
    <cfRule type="cellIs" dxfId="331" priority="510" operator="between">
      <formula>0</formula>
      <formula>2</formula>
    </cfRule>
  </conditionalFormatting>
  <conditionalFormatting sqref="F40">
    <cfRule type="containsText" dxfId="330" priority="97" operator="containsText" text="Muy Baja">
      <formula>NOT(ISERROR(SEARCH("Muy Baja",F40)))</formula>
    </cfRule>
    <cfRule type="containsText" dxfId="329" priority="98" operator="containsText" text="Baja">
      <formula>NOT(ISERROR(SEARCH("Baja",F40)))</formula>
    </cfRule>
    <cfRule type="containsText" dxfId="328" priority="99" operator="containsText" text="Muy Alta">
      <formula>NOT(ISERROR(SEARCH("Muy Alta",F40)))</formula>
    </cfRule>
    <cfRule type="containsText" dxfId="327" priority="101" operator="containsText" text="Alta">
      <formula>NOT(ISERROR(SEARCH("Alta",F40)))</formula>
    </cfRule>
    <cfRule type="containsText" dxfId="326" priority="102" operator="containsText" text="Media">
      <formula>NOT(ISERROR(SEARCH("Media",F40)))</formula>
    </cfRule>
    <cfRule type="containsText" dxfId="325" priority="103" operator="containsText" text="Media">
      <formula>NOT(ISERROR(SEARCH("Media",F40)))</formula>
    </cfRule>
    <cfRule type="containsText" dxfId="324" priority="104" operator="containsText" text="Media">
      <formula>NOT(ISERROR(SEARCH("Media",F40)))</formula>
    </cfRule>
    <cfRule type="containsText" dxfId="323" priority="105" operator="containsText" text="Muy Baja">
      <formula>NOT(ISERROR(SEARCH("Muy Baja",F40)))</formula>
    </cfRule>
    <cfRule type="containsText" dxfId="322" priority="106" operator="containsText" text="Baja">
      <formula>NOT(ISERROR(SEARCH("Baja",F40)))</formula>
    </cfRule>
    <cfRule type="containsText" dxfId="321" priority="107" operator="containsText" text="Muy Baja">
      <formula>NOT(ISERROR(SEARCH("Muy Baja",F40)))</formula>
    </cfRule>
    <cfRule type="containsText" dxfId="320" priority="108" operator="containsText" text="Muy Baja">
      <formula>NOT(ISERROR(SEARCH("Muy Baja",F40)))</formula>
    </cfRule>
    <cfRule type="containsText" dxfId="319" priority="109" operator="containsText" text="Muy Baja">
      <formula>NOT(ISERROR(SEARCH("Muy Baja",F40)))</formula>
    </cfRule>
    <cfRule type="containsText" dxfId="318" priority="110" operator="containsText" text="Muy Baja'Tabla probabilidad'!">
      <formula>NOT(ISERROR(SEARCH("Muy Baja'Tabla probabilidad'!",F40)))</formula>
    </cfRule>
    <cfRule type="containsText" dxfId="317" priority="111" operator="containsText" text="Muy bajo">
      <formula>NOT(ISERROR(SEARCH("Muy bajo",F40)))</formula>
    </cfRule>
    <cfRule type="containsText" dxfId="316" priority="112" operator="containsText" text="Alta">
      <formula>NOT(ISERROR(SEARCH("Alta",F40)))</formula>
    </cfRule>
    <cfRule type="containsText" dxfId="315" priority="113" operator="containsText" text="Media">
      <formula>NOT(ISERROR(SEARCH("Media",F40)))</formula>
    </cfRule>
    <cfRule type="containsText" dxfId="314" priority="114" operator="containsText" text="Baja">
      <formula>NOT(ISERROR(SEARCH("Baja",F40)))</formula>
    </cfRule>
    <cfRule type="containsText" dxfId="313" priority="115" operator="containsText" text="Muy baja">
      <formula>NOT(ISERROR(SEARCH("Muy baja",F40)))</formula>
    </cfRule>
    <cfRule type="cellIs" dxfId="312" priority="118" operator="between">
      <formula>1</formula>
      <formula>2</formula>
    </cfRule>
    <cfRule type="cellIs" dxfId="311" priority="119" operator="between">
      <formula>0</formula>
      <formula>2</formula>
    </cfRule>
  </conditionalFormatting>
  <conditionalFormatting sqref="F50 F60 F70">
    <cfRule type="containsText" dxfId="310" priority="43" operator="containsText" text="Muy Baja">
      <formula>NOT(ISERROR(SEARCH("Muy Baja",F50)))</formula>
    </cfRule>
    <cfRule type="containsText" dxfId="309" priority="44" operator="containsText" text="Baja">
      <formula>NOT(ISERROR(SEARCH("Baja",F50)))</formula>
    </cfRule>
    <cfRule type="containsText" dxfId="308" priority="45" operator="containsText" text="Muy Alta">
      <formula>NOT(ISERROR(SEARCH("Muy Alta",F50)))</formula>
    </cfRule>
    <cfRule type="containsText" dxfId="307" priority="47" operator="containsText" text="Alta">
      <formula>NOT(ISERROR(SEARCH("Alta",F50)))</formula>
    </cfRule>
    <cfRule type="containsText" dxfId="306" priority="48" operator="containsText" text="Media">
      <formula>NOT(ISERROR(SEARCH("Media",F50)))</formula>
    </cfRule>
    <cfRule type="containsText" dxfId="305" priority="49" operator="containsText" text="Media">
      <formula>NOT(ISERROR(SEARCH("Media",F50)))</formula>
    </cfRule>
    <cfRule type="containsText" dxfId="304" priority="50" operator="containsText" text="Media">
      <formula>NOT(ISERROR(SEARCH("Media",F50)))</formula>
    </cfRule>
    <cfRule type="containsText" dxfId="303" priority="51" operator="containsText" text="Muy Baja">
      <formula>NOT(ISERROR(SEARCH("Muy Baja",F50)))</formula>
    </cfRule>
    <cfRule type="containsText" dxfId="302" priority="52" operator="containsText" text="Baja">
      <formula>NOT(ISERROR(SEARCH("Baja",F50)))</formula>
    </cfRule>
    <cfRule type="containsText" dxfId="301" priority="53" operator="containsText" text="Muy Baja">
      <formula>NOT(ISERROR(SEARCH("Muy Baja",F50)))</formula>
    </cfRule>
    <cfRule type="containsText" dxfId="300" priority="54" operator="containsText" text="Muy Baja">
      <formula>NOT(ISERROR(SEARCH("Muy Baja",F50)))</formula>
    </cfRule>
    <cfRule type="containsText" dxfId="299" priority="55" operator="containsText" text="Muy Baja">
      <formula>NOT(ISERROR(SEARCH("Muy Baja",F50)))</formula>
    </cfRule>
    <cfRule type="containsText" dxfId="298" priority="56" operator="containsText" text="Muy Baja'Tabla probabilidad'!">
      <formula>NOT(ISERROR(SEARCH("Muy Baja'Tabla probabilidad'!",F50)))</formula>
    </cfRule>
    <cfRule type="containsText" dxfId="297" priority="57" operator="containsText" text="Muy bajo">
      <formula>NOT(ISERROR(SEARCH("Muy bajo",F50)))</formula>
    </cfRule>
    <cfRule type="containsText" dxfId="296" priority="58" operator="containsText" text="Alta">
      <formula>NOT(ISERROR(SEARCH("Alta",F50)))</formula>
    </cfRule>
    <cfRule type="containsText" dxfId="295" priority="59" operator="containsText" text="Media">
      <formula>NOT(ISERROR(SEARCH("Media",F50)))</formula>
    </cfRule>
    <cfRule type="containsText" dxfId="294" priority="60" operator="containsText" text="Baja">
      <formula>NOT(ISERROR(SEARCH("Baja",F50)))</formula>
    </cfRule>
    <cfRule type="containsText" dxfId="293" priority="61" operator="containsText" text="Muy baja">
      <formula>NOT(ISERROR(SEARCH("Muy baja",F50)))</formula>
    </cfRule>
    <cfRule type="cellIs" dxfId="292" priority="64" operator="between">
      <formula>1</formula>
      <formula>2</formula>
    </cfRule>
    <cfRule type="cellIs" dxfId="291" priority="65" operator="between">
      <formula>0</formula>
      <formula>2</formula>
    </cfRule>
  </conditionalFormatting>
  <conditionalFormatting sqref="G10 G20 G30">
    <cfRule type="containsText" dxfId="290" priority="482" operator="containsText" text="Catastrófico">
      <formula>NOT(ISERROR(SEARCH("Catastrófico",G10)))</formula>
    </cfRule>
    <cfRule type="containsText" dxfId="289" priority="483" operator="containsText" text="Mayor">
      <formula>NOT(ISERROR(SEARCH("Mayor",G10)))</formula>
    </cfRule>
    <cfRule type="containsText" dxfId="288" priority="484" operator="containsText" text="Alta">
      <formula>NOT(ISERROR(SEARCH("Alta",G10)))</formula>
    </cfRule>
    <cfRule type="containsText" dxfId="287" priority="485" operator="containsText" text="Moderado">
      <formula>NOT(ISERROR(SEARCH("Moderado",G10)))</formula>
    </cfRule>
    <cfRule type="containsText" dxfId="286" priority="486" operator="containsText" text="Menor">
      <formula>NOT(ISERROR(SEARCH("Menor",G10)))</formula>
    </cfRule>
    <cfRule type="containsText" dxfId="285" priority="487" operator="containsText" text="Leve">
      <formula>NOT(ISERROR(SEARCH("Leve",G10)))</formula>
    </cfRule>
  </conditionalFormatting>
  <conditionalFormatting sqref="G40">
    <cfRule type="containsText" dxfId="284" priority="91" operator="containsText" text="Catastrófico">
      <formula>NOT(ISERROR(SEARCH("Catastrófico",G40)))</formula>
    </cfRule>
    <cfRule type="containsText" dxfId="283" priority="92" operator="containsText" text="Mayor">
      <formula>NOT(ISERROR(SEARCH("Mayor",G40)))</formula>
    </cfRule>
    <cfRule type="containsText" dxfId="282" priority="93" operator="containsText" text="Alta">
      <formula>NOT(ISERROR(SEARCH("Alta",G40)))</formula>
    </cfRule>
    <cfRule type="containsText" dxfId="281" priority="94" operator="containsText" text="Moderado">
      <formula>NOT(ISERROR(SEARCH("Moderado",G40)))</formula>
    </cfRule>
    <cfRule type="containsText" dxfId="280" priority="95" operator="containsText" text="Menor">
      <formula>NOT(ISERROR(SEARCH("Menor",G40)))</formula>
    </cfRule>
    <cfRule type="containsText" dxfId="279" priority="96" operator="containsText" text="Leve">
      <formula>NOT(ISERROR(SEARCH("Leve",G40)))</formula>
    </cfRule>
  </conditionalFormatting>
  <conditionalFormatting sqref="G50 G60 G70">
    <cfRule type="containsText" dxfId="278" priority="6" operator="containsText" text="Catastrófico">
      <formula>NOT(ISERROR(SEARCH("Catastrófico",G50)))</formula>
    </cfRule>
    <cfRule type="containsText" dxfId="277" priority="7" operator="containsText" text="Mayor">
      <formula>NOT(ISERROR(SEARCH("Mayor",G50)))</formula>
    </cfRule>
    <cfRule type="containsText" dxfId="276" priority="8" operator="containsText" text="Alta">
      <formula>NOT(ISERROR(SEARCH("Alta",G50)))</formula>
    </cfRule>
    <cfRule type="containsText" dxfId="275" priority="9" operator="containsText" text="Moderado">
      <formula>NOT(ISERROR(SEARCH("Moderado",G50)))</formula>
    </cfRule>
    <cfRule type="containsText" dxfId="274" priority="10" operator="containsText" text="Menor">
      <formula>NOT(ISERROR(SEARCH("Menor",G50)))</formula>
    </cfRule>
    <cfRule type="containsText" dxfId="273" priority="11" operator="containsText" text="Leve">
      <formula>NOT(ISERROR(SEARCH("Leve",G50)))</formula>
    </cfRule>
  </conditionalFormatting>
  <conditionalFormatting sqref="H50 H60 H70">
    <cfRule type="containsText" dxfId="272" priority="1" operator="containsText" text="Extremo">
      <formula>NOT(ISERROR(SEARCH("Extremo",H50)))</formula>
    </cfRule>
    <cfRule type="containsText" dxfId="271" priority="2" operator="containsText" text="Alto">
      <formula>NOT(ISERROR(SEARCH("Alto",H50)))</formula>
    </cfRule>
    <cfRule type="containsText" dxfId="270" priority="3" operator="containsText" text="Bajo">
      <formula>NOT(ISERROR(SEARCH("Bajo",H50)))</formula>
    </cfRule>
    <cfRule type="containsText" dxfId="269" priority="4" operator="containsText" text="Moderado">
      <formula>NOT(ISERROR(SEARCH("Moderado",H50)))</formula>
    </cfRule>
  </conditionalFormatting>
  <conditionalFormatting sqref="H10:I10 H20:I20 H30:I30">
    <cfRule type="containsText" dxfId="268" priority="477" operator="containsText" text="Extremo">
      <formula>NOT(ISERROR(SEARCH("Extremo",H10)))</formula>
    </cfRule>
    <cfRule type="containsText" dxfId="267" priority="478" operator="containsText" text="Alto">
      <formula>NOT(ISERROR(SEARCH("Alto",H10)))</formula>
    </cfRule>
    <cfRule type="containsText" dxfId="266" priority="479" operator="containsText" text="Bajo">
      <formula>NOT(ISERROR(SEARCH("Bajo",H10)))</formula>
    </cfRule>
    <cfRule type="containsText" dxfId="265" priority="480" operator="containsText" text="Moderado">
      <formula>NOT(ISERROR(SEARCH("Moderado",H10)))</formula>
    </cfRule>
    <cfRule type="containsText" dxfId="264" priority="481" operator="containsText" text="Extremo">
      <formula>NOT(ISERROR(SEARCH("Extremo",H10)))</formula>
    </cfRule>
  </conditionalFormatting>
  <conditionalFormatting sqref="H40:I40">
    <cfRule type="containsText" dxfId="263" priority="86" operator="containsText" text="Extremo">
      <formula>NOT(ISERROR(SEARCH("Extremo",H40)))</formula>
    </cfRule>
    <cfRule type="containsText" dxfId="262" priority="87" operator="containsText" text="Alto">
      <formula>NOT(ISERROR(SEARCH("Alto",H40)))</formula>
    </cfRule>
    <cfRule type="containsText" dxfId="261" priority="88" operator="containsText" text="Bajo">
      <formula>NOT(ISERROR(SEARCH("Bajo",H40)))</formula>
    </cfRule>
    <cfRule type="containsText" dxfId="260" priority="89" operator="containsText" text="Moderado">
      <formula>NOT(ISERROR(SEARCH("Moderado",H40)))</formula>
    </cfRule>
    <cfRule type="containsText" dxfId="259" priority="90" operator="containsText" text="Extremo">
      <formula>NOT(ISERROR(SEARCH("Extremo",H40)))</formula>
    </cfRule>
  </conditionalFormatting>
  <conditionalFormatting sqref="H50:I50 H60:I60 H70:I70">
    <cfRule type="containsText" dxfId="258" priority="5" operator="containsText" text="Extremo">
      <formula>NOT(ISERROR(SEARCH("Extremo",H50)))</formula>
    </cfRule>
  </conditionalFormatting>
  <conditionalFormatting sqref="I50 I60 I70">
    <cfRule type="containsText" dxfId="257" priority="33" operator="containsText" text="Alto">
      <formula>NOT(ISERROR(SEARCH("Alto",I50)))</formula>
    </cfRule>
    <cfRule type="containsText" dxfId="256" priority="34" operator="containsText" text="Bajo">
      <formula>NOT(ISERROR(SEARCH("Bajo",I50)))</formula>
    </cfRule>
    <cfRule type="containsText" dxfId="255" priority="35" operator="containsText" text="Moderado">
      <formula>NOT(ISERROR(SEARCH("Moderado",I50)))</formula>
    </cfRule>
    <cfRule type="containsText" dxfId="254" priority="36" operator="containsText" text="Extremo">
      <formula>NOT(ISERROR(SEARCH("Extremo",I50)))</formula>
    </cfRule>
  </conditionalFormatting>
  <conditionalFormatting sqref="J10:J39">
    <cfRule type="containsText" dxfId="253" priority="446" operator="containsText" text="Muy Alta">
      <formula>NOT(ISERROR(SEARCH("Muy Alta",J10)))</formula>
    </cfRule>
    <cfRule type="containsText" dxfId="252" priority="447" operator="containsText" text="Alta">
      <formula>NOT(ISERROR(SEARCH("Alta",J10)))</formula>
    </cfRule>
    <cfRule type="containsText" dxfId="251" priority="448" operator="containsText" text="Media">
      <formula>NOT(ISERROR(SEARCH("Media",J10)))</formula>
    </cfRule>
    <cfRule type="containsText" dxfId="250" priority="449" operator="containsText" text="Baja">
      <formula>NOT(ISERROR(SEARCH("Baja",J10)))</formula>
    </cfRule>
    <cfRule type="containsText" dxfId="249" priority="450" operator="containsText" text="Muy Baja">
      <formula>NOT(ISERROR(SEARCH("Muy Baja",J10)))</formula>
    </cfRule>
  </conditionalFormatting>
  <conditionalFormatting sqref="J10:J49">
    <cfRule type="containsText" dxfId="248" priority="130" operator="containsText" text="Muy Baja">
      <formula>NOT(ISERROR(SEARCH("Muy Baja",J10)))</formula>
    </cfRule>
  </conditionalFormatting>
  <conditionalFormatting sqref="J40:J49">
    <cfRule type="containsText" dxfId="247" priority="72" operator="containsText" text="Muy Alta">
      <formula>NOT(ISERROR(SEARCH("Muy Alta",J40)))</formula>
    </cfRule>
    <cfRule type="containsText" dxfId="246" priority="73" operator="containsText" text="Alta">
      <formula>NOT(ISERROR(SEARCH("Alta",J40)))</formula>
    </cfRule>
    <cfRule type="containsText" dxfId="245" priority="74" operator="containsText" text="Media">
      <formula>NOT(ISERROR(SEARCH("Media",J40)))</formula>
    </cfRule>
    <cfRule type="containsText" dxfId="244" priority="75" operator="containsText" text="Baja">
      <formula>NOT(ISERROR(SEARCH("Baja",J40)))</formula>
    </cfRule>
  </conditionalFormatting>
  <conditionalFormatting sqref="J40:J79">
    <cfRule type="containsText" dxfId="243" priority="22" operator="containsText" text="Muy Baja">
      <formula>NOT(ISERROR(SEARCH("Muy Baja",J40)))</formula>
    </cfRule>
  </conditionalFormatting>
  <conditionalFormatting sqref="J50:J79">
    <cfRule type="containsText" dxfId="242" priority="12" operator="containsText" text="Muy Baja">
      <formula>NOT(ISERROR(SEARCH("Muy Baja",J50)))</formula>
    </cfRule>
    <cfRule type="containsText" dxfId="241" priority="18" operator="containsText" text="Muy Alta">
      <formula>NOT(ISERROR(SEARCH("Muy Alta",J50)))</formula>
    </cfRule>
    <cfRule type="containsText" dxfId="240" priority="19" operator="containsText" text="Alta">
      <formula>NOT(ISERROR(SEARCH("Alta",J50)))</formula>
    </cfRule>
    <cfRule type="containsText" dxfId="239" priority="20" operator="containsText" text="Media">
      <formula>NOT(ISERROR(SEARCH("Media",J50)))</formula>
    </cfRule>
    <cfRule type="containsText" dxfId="238" priority="21" operator="containsText" text="Baja">
      <formula>NOT(ISERROR(SEARCH("Baja",J50)))</formula>
    </cfRule>
  </conditionalFormatting>
  <conditionalFormatting sqref="K10:K79">
    <cfRule type="containsText" dxfId="237" priority="13" operator="containsText" text="Catastrófico">
      <formula>NOT(ISERROR(SEARCH("Catastrófico",K10)))</formula>
    </cfRule>
    <cfRule type="containsText" dxfId="236" priority="14" operator="containsText" text="Moderado">
      <formula>NOT(ISERROR(SEARCH("Moderado",K10)))</formula>
    </cfRule>
    <cfRule type="containsText" dxfId="235" priority="15" operator="containsText" text="Menor">
      <formula>NOT(ISERROR(SEARCH("Menor",K10)))</formula>
    </cfRule>
    <cfRule type="containsText" dxfId="234" priority="16" operator="containsText" text="Leve">
      <formula>NOT(ISERROR(SEARCH("Leve",K10)))</formula>
    </cfRule>
    <cfRule type="containsText" dxfId="233" priority="17" operator="containsText" text="Mayor">
      <formula>NOT(ISERROR(SEARCH("Mayor",K10)))</formula>
    </cfRule>
  </conditionalFormatting>
  <conditionalFormatting sqref="M10 M20 M30">
    <cfRule type="containsText" dxfId="232" priority="451" operator="containsText" text="Extremo">
      <formula>NOT(ISERROR(SEARCH("Extremo",M10)))</formula>
    </cfRule>
    <cfRule type="containsText" dxfId="231" priority="452" operator="containsText" text="Alto">
      <formula>NOT(ISERROR(SEARCH("Alto",M10)))</formula>
    </cfRule>
    <cfRule type="containsText" dxfId="230" priority="453" operator="containsText" text="Moderado">
      <formula>NOT(ISERROR(SEARCH("Moderado",M10)))</formula>
    </cfRule>
    <cfRule type="containsText" dxfId="229" priority="454" operator="containsText" text="Menor">
      <formula>NOT(ISERROR(SEARCH("Menor",M10)))</formula>
    </cfRule>
    <cfRule type="containsText" dxfId="228" priority="455" operator="containsText" text="Bajo">
      <formula>NOT(ISERROR(SEARCH("Bajo",M10)))</formula>
    </cfRule>
    <cfRule type="containsText" dxfId="227" priority="456" operator="containsText" text="Moderado">
      <formula>NOT(ISERROR(SEARCH("Moderado",M10)))</formula>
    </cfRule>
    <cfRule type="containsText" dxfId="226" priority="457" operator="containsText" text="Extremo">
      <formula>NOT(ISERROR(SEARCH("Extremo",M10)))</formula>
    </cfRule>
    <cfRule type="containsText" dxfId="225" priority="458" operator="containsText" text="Baja">
      <formula>NOT(ISERROR(SEARCH("Baja",M10)))</formula>
    </cfRule>
    <cfRule type="containsText" dxfId="224" priority="459" operator="containsText" text="Alto">
      <formula>NOT(ISERROR(SEARCH("Alto",M10)))</formula>
    </cfRule>
  </conditionalFormatting>
  <conditionalFormatting sqref="M40">
    <cfRule type="containsText" dxfId="223" priority="77" operator="containsText" text="Extremo">
      <formula>NOT(ISERROR(SEARCH("Extremo",M40)))</formula>
    </cfRule>
    <cfRule type="containsText" dxfId="222" priority="78" operator="containsText" text="Alto">
      <formula>NOT(ISERROR(SEARCH("Alto",M40)))</formula>
    </cfRule>
    <cfRule type="containsText" dxfId="221" priority="79" operator="containsText" text="Moderado">
      <formula>NOT(ISERROR(SEARCH("Moderado",M40)))</formula>
    </cfRule>
    <cfRule type="containsText" dxfId="220" priority="80" operator="containsText" text="Menor">
      <formula>NOT(ISERROR(SEARCH("Menor",M40)))</formula>
    </cfRule>
    <cfRule type="containsText" dxfId="219" priority="81" operator="containsText" text="Bajo">
      <formula>NOT(ISERROR(SEARCH("Bajo",M40)))</formula>
    </cfRule>
    <cfRule type="containsText" dxfId="218" priority="82" operator="containsText" text="Moderado">
      <formula>NOT(ISERROR(SEARCH("Moderado",M40)))</formula>
    </cfRule>
    <cfRule type="containsText" dxfId="217" priority="83" operator="containsText" text="Extremo">
      <formula>NOT(ISERROR(SEARCH("Extremo",M40)))</formula>
    </cfRule>
    <cfRule type="containsText" dxfId="216" priority="84" operator="containsText" text="Baja">
      <formula>NOT(ISERROR(SEARCH("Baja",M40)))</formula>
    </cfRule>
    <cfRule type="containsText" dxfId="215" priority="85" operator="containsText" text="Alto">
      <formula>NOT(ISERROR(SEARCH("Alto",M40)))</formula>
    </cfRule>
  </conditionalFormatting>
  <conditionalFormatting sqref="M50 M60 M70">
    <cfRule type="containsText" dxfId="214" priority="23" operator="containsText" text="Extremo">
      <formula>NOT(ISERROR(SEARCH("Extremo",M50)))</formula>
    </cfRule>
    <cfRule type="containsText" dxfId="213" priority="24" operator="containsText" text="Alto">
      <formula>NOT(ISERROR(SEARCH("Alto",M50)))</formula>
    </cfRule>
    <cfRule type="containsText" dxfId="212" priority="25" operator="containsText" text="Moderado">
      <formula>NOT(ISERROR(SEARCH("Moderado",M50)))</formula>
    </cfRule>
    <cfRule type="containsText" dxfId="211" priority="26" operator="containsText" text="Menor">
      <formula>NOT(ISERROR(SEARCH("Menor",M50)))</formula>
    </cfRule>
    <cfRule type="containsText" dxfId="210" priority="27" operator="containsText" text="Bajo">
      <formula>NOT(ISERROR(SEARCH("Bajo",M50)))</formula>
    </cfRule>
    <cfRule type="containsText" dxfId="209" priority="28" operator="containsText" text="Moderado">
      <formula>NOT(ISERROR(SEARCH("Moderado",M50)))</formula>
    </cfRule>
    <cfRule type="containsText" dxfId="208" priority="29" operator="containsText" text="Extremo">
      <formula>NOT(ISERROR(SEARCH("Extremo",M50)))</formula>
    </cfRule>
    <cfRule type="containsText" dxfId="207" priority="30" operator="containsText" text="Baja">
      <formula>NOT(ISERROR(SEARCH("Baja",M50)))</formula>
    </cfRule>
    <cfRule type="containsText" dxfId="206" priority="31" operator="containsText" text="Alto">
      <formula>NOT(ISERROR(SEARCH("Alto",M50)))</formula>
    </cfRule>
  </conditionalFormatting>
  <dataValidations count="1">
    <dataValidation type="list" allowBlank="1" showInputMessage="1" showErrorMessage="1" sqref="D10:D7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07"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508"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xm:sqref>
        </x14:conditionalFormatting>
        <x14:conditionalFormatting xmlns:xm="http://schemas.microsoft.com/office/excel/2006/main">
          <x14:cfRule type="containsText" priority="116" operator="containsText" id="{0F644C3A-7768-45AE-A2E6-885E8F622290}">
            <xm:f>NOT(ISERROR(SEARCH('8- Políticas de Administración '!$B$5,F40)))</xm:f>
            <xm:f>'8- Políticas de Administración '!$B$5</xm:f>
            <x14:dxf>
              <font>
                <color rgb="FF006100"/>
              </font>
              <fill>
                <patternFill>
                  <bgColor rgb="FFC6EFCE"/>
                </patternFill>
              </fill>
            </x14:dxf>
          </x14:cfRule>
          <x14:cfRule type="containsText" priority="117" operator="containsText" id="{D08E032E-CABD-46C2-BDD5-0300DF6662BC}">
            <xm:f>NOT(ISERROR(SEARCH('8- Políticas de Administración '!$B$5,F40)))</xm:f>
            <xm:f>'8- Políticas de Administración '!$B$5</xm:f>
            <x14:dxf>
              <font>
                <color rgb="FF9C0006"/>
              </font>
              <fill>
                <patternFill>
                  <bgColor rgb="FFFFC7CE"/>
                </patternFill>
              </fill>
            </x14:dxf>
          </x14:cfRule>
          <xm:sqref>F40</xm:sqref>
        </x14:conditionalFormatting>
        <x14:conditionalFormatting xmlns:xm="http://schemas.microsoft.com/office/excel/2006/main">
          <x14:cfRule type="containsText" priority="62" operator="containsText" id="{52D95E34-DAE6-4DDD-A2C4-C5D30D5323B7}">
            <xm:f>NOT(ISERROR(SEARCH('8- Políticas de Administración '!$B$5,F50)))</xm:f>
            <xm:f>'8- Políticas de Administración '!$B$5</xm:f>
            <x14:dxf>
              <font>
                <color rgb="FF006100"/>
              </font>
              <fill>
                <patternFill>
                  <bgColor rgb="FFC6EFCE"/>
                </patternFill>
              </fill>
            </x14:dxf>
          </x14:cfRule>
          <x14:cfRule type="containsText" priority="63" operator="containsText" id="{27BA7607-D85F-4E29-B877-F399C84FC734}">
            <xm:f>NOT(ISERROR(SEARCH('8- Políticas de Administración '!$B$5,F50)))</xm:f>
            <xm:f>'8- Políticas de Administración '!$B$5</xm:f>
            <x14:dxf>
              <font>
                <color rgb="FF9C0006"/>
              </font>
              <fill>
                <patternFill>
                  <bgColor rgb="FFFFC7CE"/>
                </patternFill>
              </fill>
            </x14:dxf>
          </x14:cfRule>
          <xm:sqref>F50 F60 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B6" sqref="B6:B10"/>
    </sheetView>
  </sheetViews>
  <sheetFormatPr defaultColWidth="11.42578125" defaultRowHeight="15"/>
  <cols>
    <col min="2" max="2" width="24.28515625" customWidth="1"/>
    <col min="3" max="3" width="62.85546875" customWidth="1"/>
    <col min="4" max="4" width="10.28515625" bestFit="1" customWidth="1"/>
    <col min="5" max="5" width="84.28515625" style="42" customWidth="1"/>
    <col min="6" max="6" width="24.7109375" customWidth="1"/>
    <col min="7" max="7" width="11.5703125" customWidth="1"/>
    <col min="8" max="8" width="13.7109375" customWidth="1"/>
    <col min="9" max="9" width="28.5703125" hidden="1" customWidth="1"/>
    <col min="10" max="13" width="11.5703125" customWidth="1"/>
    <col min="32" max="137" width="11.42578125" style="2"/>
  </cols>
  <sheetData>
    <row r="1" spans="1:137" s="2" customFormat="1">
      <c r="E1" s="39"/>
    </row>
    <row r="2" spans="1:137" ht="24" thickBot="1">
      <c r="A2" s="2"/>
      <c r="B2" s="522" t="s">
        <v>383</v>
      </c>
      <c r="C2" s="522"/>
      <c r="D2" s="522"/>
      <c r="E2" s="522"/>
      <c r="F2" s="78"/>
      <c r="G2" s="2"/>
      <c r="H2" s="2"/>
      <c r="I2" s="2"/>
      <c r="J2" s="2"/>
      <c r="K2" s="2"/>
      <c r="L2" s="2"/>
      <c r="M2" s="2"/>
      <c r="N2" s="2"/>
      <c r="O2" s="2"/>
      <c r="P2" s="2"/>
      <c r="Q2" s="2"/>
      <c r="R2" s="2"/>
      <c r="S2" s="2"/>
      <c r="T2" s="2"/>
      <c r="U2" s="2"/>
      <c r="V2" s="2"/>
      <c r="W2" s="2"/>
      <c r="X2" s="2"/>
      <c r="Y2" s="2"/>
      <c r="Z2" s="2"/>
      <c r="AA2" s="2"/>
      <c r="AB2" s="2"/>
      <c r="AC2" s="2"/>
      <c r="AD2" s="2"/>
      <c r="AE2" s="2"/>
    </row>
    <row r="3" spans="1:137" ht="16.5" thickTop="1" thickBot="1">
      <c r="A3" s="2"/>
      <c r="B3" s="10"/>
      <c r="C3" s="10"/>
      <c r="D3" s="10"/>
      <c r="E3" s="40"/>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6"/>
      <c r="C4" s="253" t="s">
        <v>384</v>
      </c>
      <c r="D4" s="254"/>
      <c r="E4" s="255" t="s">
        <v>385</v>
      </c>
      <c r="F4" s="58"/>
      <c r="G4" s="2"/>
      <c r="H4" s="2"/>
      <c r="I4" s="2"/>
      <c r="J4" s="2"/>
      <c r="K4" s="2"/>
      <c r="L4" s="2"/>
      <c r="M4" s="2"/>
      <c r="N4" s="2"/>
      <c r="O4" s="2"/>
      <c r="P4" s="2"/>
      <c r="Q4" s="2"/>
      <c r="R4" s="2"/>
      <c r="S4" s="2"/>
      <c r="T4" s="2"/>
      <c r="U4" s="2"/>
      <c r="V4" s="2"/>
      <c r="W4" s="2"/>
      <c r="X4" s="2"/>
      <c r="Y4" s="2"/>
      <c r="Z4" s="2"/>
      <c r="AA4" s="2"/>
      <c r="AB4" s="2"/>
      <c r="AC4" s="2"/>
      <c r="AD4" s="2"/>
      <c r="AE4" s="2"/>
    </row>
    <row r="5" spans="1:137" ht="40.5">
      <c r="A5" s="2"/>
      <c r="B5" s="56"/>
      <c r="C5" s="59" t="s">
        <v>386</v>
      </c>
      <c r="D5" s="59"/>
      <c r="E5" s="59" t="s">
        <v>387</v>
      </c>
      <c r="F5" s="57" t="s">
        <v>385</v>
      </c>
      <c r="G5" s="2"/>
      <c r="H5" s="2"/>
      <c r="I5" s="2"/>
      <c r="J5" s="2"/>
      <c r="K5" s="2"/>
      <c r="L5" s="2"/>
      <c r="M5" s="2"/>
      <c r="N5" s="2"/>
      <c r="O5" s="2"/>
      <c r="P5" s="2"/>
      <c r="Q5" s="2"/>
      <c r="R5" s="2"/>
      <c r="S5" s="2"/>
      <c r="T5" s="2"/>
      <c r="U5" s="2"/>
      <c r="V5" s="2"/>
      <c r="W5" s="2"/>
      <c r="X5" s="2"/>
      <c r="Y5" s="2"/>
      <c r="Z5" s="2"/>
      <c r="AA5" s="2"/>
      <c r="AB5" s="2"/>
      <c r="AC5" s="2"/>
      <c r="AD5" s="2"/>
      <c r="AE5" s="2"/>
    </row>
    <row r="6" spans="1:137" ht="20.25">
      <c r="A6" s="2"/>
      <c r="B6" s="60" t="s">
        <v>388</v>
      </c>
      <c r="C6" s="256" t="s">
        <v>389</v>
      </c>
      <c r="D6" s="257">
        <v>0.04</v>
      </c>
      <c r="E6" s="258" t="s">
        <v>390</v>
      </c>
      <c r="F6" s="89">
        <v>1</v>
      </c>
      <c r="G6" s="2"/>
      <c r="H6" s="45"/>
      <c r="I6" s="2"/>
      <c r="J6" s="2"/>
      <c r="K6" s="2"/>
      <c r="L6" s="2"/>
      <c r="M6" s="2"/>
      <c r="N6" s="2"/>
      <c r="O6" s="2"/>
      <c r="P6" s="2"/>
      <c r="Q6" s="2"/>
      <c r="R6" s="2"/>
      <c r="S6" s="2"/>
      <c r="T6" s="2"/>
      <c r="U6" s="2"/>
      <c r="V6" s="2"/>
      <c r="W6" s="2"/>
      <c r="X6" s="2"/>
      <c r="Y6" s="2"/>
      <c r="Z6" s="2"/>
      <c r="AA6" s="2"/>
      <c r="AB6" s="2"/>
      <c r="AC6" s="2"/>
      <c r="AD6" s="2"/>
      <c r="AE6" s="2"/>
    </row>
    <row r="7" spans="1:137" ht="20.25">
      <c r="A7" s="2"/>
      <c r="B7" s="61" t="s">
        <v>391</v>
      </c>
      <c r="C7" s="256" t="s">
        <v>392</v>
      </c>
      <c r="D7" s="257">
        <v>0.09</v>
      </c>
      <c r="E7" s="258" t="s">
        <v>393</v>
      </c>
      <c r="F7" s="8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2" t="s">
        <v>394</v>
      </c>
      <c r="C8" s="256" t="s">
        <v>395</v>
      </c>
      <c r="D8" s="257">
        <v>0.28999999999999998</v>
      </c>
      <c r="E8" s="258" t="s">
        <v>396</v>
      </c>
      <c r="F8" s="89">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3" t="s">
        <v>397</v>
      </c>
      <c r="C9" s="256" t="s">
        <v>398</v>
      </c>
      <c r="D9" s="257">
        <v>0.49</v>
      </c>
      <c r="E9" s="258" t="s">
        <v>399</v>
      </c>
      <c r="F9" s="8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4" t="s">
        <v>400</v>
      </c>
      <c r="C10" s="256" t="s">
        <v>401</v>
      </c>
      <c r="D10" s="257">
        <v>1</v>
      </c>
      <c r="E10" s="258" t="s">
        <v>402</v>
      </c>
      <c r="F10" s="89">
        <v>5</v>
      </c>
      <c r="G10" s="2"/>
      <c r="H10" s="2"/>
      <c r="I10" s="81" t="s">
        <v>403</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1"/>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39"/>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39"/>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23" t="s">
        <v>404</v>
      </c>
      <c r="C14" s="523"/>
      <c r="D14" s="523"/>
      <c r="E14" s="523"/>
      <c r="F14" s="87"/>
      <c r="G14" s="55"/>
      <c r="H14" s="2"/>
      <c r="I14" s="2"/>
      <c r="J14" s="2"/>
      <c r="K14" s="2"/>
      <c r="L14" s="2"/>
      <c r="M14" s="2"/>
      <c r="N14" s="2"/>
      <c r="O14" s="2"/>
      <c r="P14" s="2"/>
      <c r="Q14" s="2"/>
      <c r="R14" s="2"/>
      <c r="S14" s="2"/>
      <c r="T14" s="2"/>
      <c r="U14" s="2"/>
      <c r="V14" s="2"/>
      <c r="W14" s="2"/>
      <c r="X14" s="2"/>
      <c r="Y14" s="2"/>
      <c r="Z14" s="2"/>
      <c r="AA14" s="2"/>
      <c r="AB14" s="2"/>
      <c r="AC14" s="2"/>
      <c r="AD14" s="2"/>
      <c r="AE14" s="2"/>
    </row>
    <row r="15" spans="1:137" ht="20.25">
      <c r="A15" s="2"/>
      <c r="B15" s="67"/>
      <c r="C15" s="86"/>
      <c r="D15" s="86"/>
      <c r="E15" s="86"/>
      <c r="F15" s="6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68" customFormat="1" ht="20.25">
      <c r="A16" s="66"/>
      <c r="B16" s="67"/>
      <c r="C16" s="525" t="s">
        <v>294</v>
      </c>
      <c r="D16" s="525"/>
      <c r="E16" s="525"/>
      <c r="F16" s="67"/>
      <c r="G16" s="66"/>
      <c r="H16" s="66"/>
      <c r="I16" s="82" t="s">
        <v>286</v>
      </c>
      <c r="J16" s="66"/>
      <c r="K16" s="66"/>
      <c r="L16" s="66"/>
      <c r="M16" s="66"/>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c r="DV16" s="66"/>
      <c r="DW16" s="66"/>
      <c r="DX16" s="66"/>
      <c r="DY16" s="66"/>
      <c r="DZ16" s="66"/>
      <c r="EA16" s="66"/>
      <c r="EB16" s="66"/>
      <c r="EC16" s="66"/>
      <c r="ED16" s="66"/>
      <c r="EE16" s="66"/>
      <c r="EF16" s="66"/>
      <c r="EG16" s="66"/>
    </row>
    <row r="17" spans="1:137" s="68" customFormat="1" ht="30.75" customHeight="1">
      <c r="A17" s="66"/>
      <c r="B17" s="60" t="s">
        <v>405</v>
      </c>
      <c r="C17" s="524" t="s">
        <v>295</v>
      </c>
      <c r="D17" s="524"/>
      <c r="E17" s="524"/>
      <c r="F17" s="89">
        <v>1</v>
      </c>
      <c r="G17" s="66"/>
      <c r="H17" s="66"/>
      <c r="I17" s="81" t="s">
        <v>294</v>
      </c>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c r="DT17" s="66"/>
      <c r="DU17" s="66"/>
      <c r="DV17" s="66"/>
      <c r="DW17" s="66"/>
      <c r="DX17" s="66"/>
      <c r="DY17" s="66"/>
      <c r="DZ17" s="66"/>
      <c r="EA17" s="66"/>
      <c r="EB17" s="66"/>
      <c r="EC17" s="66"/>
      <c r="ED17" s="66"/>
      <c r="EE17" s="66"/>
      <c r="EF17" s="66"/>
      <c r="EG17" s="66"/>
    </row>
    <row r="18" spans="1:137" s="68" customFormat="1" ht="30.75" customHeight="1">
      <c r="A18" s="66"/>
      <c r="B18" s="61" t="s">
        <v>406</v>
      </c>
      <c r="C18" s="524" t="s">
        <v>407</v>
      </c>
      <c r="D18" s="524"/>
      <c r="E18" s="524"/>
      <c r="F18" s="89">
        <v>2</v>
      </c>
      <c r="G18" s="66"/>
      <c r="H18" s="66"/>
      <c r="I18" s="81" t="s">
        <v>313</v>
      </c>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c r="EF18" s="66"/>
      <c r="EG18" s="66"/>
    </row>
    <row r="19" spans="1:137" s="68" customFormat="1" ht="30.75" customHeight="1">
      <c r="A19" s="66"/>
      <c r="B19" s="62" t="s">
        <v>408</v>
      </c>
      <c r="C19" s="524" t="s">
        <v>409</v>
      </c>
      <c r="D19" s="524"/>
      <c r="E19" s="524"/>
      <c r="F19" s="89">
        <v>3</v>
      </c>
      <c r="G19" s="66"/>
      <c r="H19" s="66"/>
      <c r="I19" s="81" t="s">
        <v>291</v>
      </c>
      <c r="J19" s="66"/>
      <c r="K19" s="66"/>
      <c r="L19" s="66"/>
      <c r="M19" s="66"/>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c r="DQ19" s="66"/>
      <c r="DR19" s="66"/>
      <c r="DS19" s="66"/>
      <c r="DT19" s="66"/>
      <c r="DU19" s="66"/>
      <c r="DV19" s="66"/>
      <c r="DW19" s="66"/>
      <c r="DX19" s="66"/>
      <c r="DY19" s="66"/>
      <c r="DZ19" s="66"/>
      <c r="EA19" s="66"/>
      <c r="EB19" s="66"/>
      <c r="EC19" s="66"/>
      <c r="ED19" s="66"/>
      <c r="EE19" s="66"/>
      <c r="EF19" s="66"/>
      <c r="EG19" s="66"/>
    </row>
    <row r="20" spans="1:137" s="68" customFormat="1" ht="30.75" customHeight="1">
      <c r="A20" s="66"/>
      <c r="B20" s="63" t="s">
        <v>410</v>
      </c>
      <c r="C20" s="524" t="s">
        <v>411</v>
      </c>
      <c r="D20" s="524"/>
      <c r="E20" s="524"/>
      <c r="F20" s="89">
        <v>4</v>
      </c>
      <c r="G20" s="66"/>
      <c r="H20" s="66"/>
      <c r="I20" s="81" t="s">
        <v>412</v>
      </c>
      <c r="J20" s="66"/>
      <c r="K20" s="66"/>
      <c r="L20" s="66"/>
      <c r="M20" s="66"/>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c r="DV20" s="66"/>
      <c r="DW20" s="66"/>
      <c r="DX20" s="66"/>
      <c r="DY20" s="66"/>
      <c r="DZ20" s="66"/>
      <c r="EA20" s="66"/>
      <c r="EB20" s="66"/>
      <c r="EC20" s="66"/>
      <c r="ED20" s="66"/>
      <c r="EE20" s="66"/>
      <c r="EF20" s="66"/>
      <c r="EG20" s="66"/>
    </row>
    <row r="21" spans="1:137" s="68" customFormat="1" ht="30.75" customHeight="1">
      <c r="A21" s="66"/>
      <c r="B21" s="64" t="s">
        <v>413</v>
      </c>
      <c r="C21" s="524" t="s">
        <v>311</v>
      </c>
      <c r="D21" s="524"/>
      <c r="E21" s="524"/>
      <c r="F21" s="89">
        <v>5</v>
      </c>
      <c r="G21" s="66"/>
      <c r="H21" s="66"/>
      <c r="I21" s="81" t="str">
        <f>C48</f>
        <v>Interrupción o afectación en la prestación del servicio administrativo</v>
      </c>
      <c r="J21" s="66"/>
      <c r="K21" s="66"/>
      <c r="L21" s="66"/>
      <c r="M21" s="66"/>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c r="CR21" s="66"/>
      <c r="CS21" s="66"/>
      <c r="CT21" s="66"/>
      <c r="CU21" s="66"/>
      <c r="CV21" s="66"/>
      <c r="CW21" s="66"/>
      <c r="CX21" s="66"/>
      <c r="CY21" s="66"/>
      <c r="CZ21" s="66"/>
      <c r="DA21" s="66"/>
      <c r="DB21" s="66"/>
      <c r="DC21" s="66"/>
      <c r="DD21" s="66"/>
      <c r="DE21" s="66"/>
      <c r="DF21" s="66"/>
      <c r="DG21" s="66"/>
      <c r="DH21" s="66"/>
      <c r="DI21" s="66"/>
      <c r="DJ21" s="66"/>
      <c r="DK21" s="66"/>
      <c r="DL21" s="66"/>
      <c r="DM21" s="66"/>
      <c r="DN21" s="66"/>
      <c r="DO21" s="66"/>
      <c r="DP21" s="66"/>
      <c r="DQ21" s="66"/>
      <c r="DR21" s="66"/>
      <c r="DS21" s="66"/>
      <c r="DT21" s="66"/>
      <c r="DU21" s="66"/>
      <c r="DV21" s="66"/>
      <c r="DW21" s="66"/>
      <c r="DX21" s="66"/>
      <c r="DY21" s="66"/>
      <c r="DZ21" s="66"/>
      <c r="EA21" s="66"/>
      <c r="EB21" s="66"/>
      <c r="EC21" s="66"/>
      <c r="ED21" s="66"/>
      <c r="EE21" s="66"/>
      <c r="EF21" s="66"/>
      <c r="EG21" s="66"/>
    </row>
    <row r="22" spans="1:137" s="68" customFormat="1" ht="20.25">
      <c r="A22" s="66"/>
      <c r="B22" s="74"/>
      <c r="C22" s="65"/>
      <c r="D22" s="65"/>
      <c r="E22" s="65"/>
      <c r="F22" s="75"/>
      <c r="G22" s="66"/>
      <c r="H22" s="66"/>
      <c r="I22" s="81" t="str">
        <f>C56</f>
        <v>Afectación Ambiental</v>
      </c>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c r="CR22" s="66"/>
      <c r="CS22" s="66"/>
      <c r="CT22" s="66"/>
      <c r="CU22" s="66"/>
      <c r="CV22" s="66"/>
      <c r="CW22" s="66"/>
      <c r="CX22" s="66"/>
      <c r="CY22" s="66"/>
      <c r="CZ22" s="66"/>
      <c r="DA22" s="66"/>
      <c r="DB22" s="66"/>
      <c r="DC22" s="66"/>
      <c r="DD22" s="66"/>
      <c r="DE22" s="66"/>
      <c r="DF22" s="66"/>
      <c r="DG22" s="66"/>
      <c r="DH22" s="66"/>
      <c r="DI22" s="66"/>
      <c r="DJ22" s="66"/>
      <c r="DK22" s="66"/>
      <c r="DL22" s="66"/>
      <c r="DM22" s="66"/>
      <c r="DN22" s="66"/>
      <c r="DO22" s="66"/>
      <c r="DP22" s="66"/>
      <c r="DQ22" s="66"/>
      <c r="DR22" s="66"/>
      <c r="DS22" s="66"/>
      <c r="DT22" s="66"/>
      <c r="DU22" s="66"/>
      <c r="DV22" s="66"/>
      <c r="DW22" s="66"/>
      <c r="DX22" s="66"/>
      <c r="DY22" s="66"/>
      <c r="DZ22" s="66"/>
      <c r="EA22" s="66"/>
      <c r="EB22" s="66"/>
      <c r="EC22" s="66"/>
      <c r="ED22" s="66"/>
      <c r="EE22" s="66"/>
      <c r="EF22" s="66"/>
      <c r="EG22" s="66"/>
    </row>
    <row r="23" spans="1:137" s="68" customFormat="1" ht="20.25">
      <c r="A23" s="66"/>
      <c r="B23" s="74"/>
      <c r="C23" s="65"/>
      <c r="D23" s="65"/>
      <c r="E23" s="65"/>
      <c r="F23" s="75"/>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c r="CR23" s="66"/>
      <c r="CS23" s="66"/>
      <c r="CT23" s="66"/>
      <c r="CU23" s="66"/>
      <c r="CV23" s="66"/>
      <c r="CW23" s="66"/>
      <c r="CX23" s="66"/>
      <c r="CY23" s="66"/>
      <c r="CZ23" s="66"/>
      <c r="DA23" s="66"/>
      <c r="DB23" s="66"/>
      <c r="DC23" s="66"/>
      <c r="DD23" s="66"/>
      <c r="DE23" s="66"/>
      <c r="DF23" s="66"/>
      <c r="DG23" s="66"/>
      <c r="DH23" s="66"/>
      <c r="DI23" s="66"/>
      <c r="DJ23" s="66"/>
      <c r="DK23" s="66"/>
      <c r="DL23" s="66"/>
      <c r="DM23" s="66"/>
      <c r="DN23" s="66"/>
      <c r="DO23" s="66"/>
      <c r="DP23" s="66"/>
      <c r="DQ23" s="66"/>
      <c r="DR23" s="66"/>
      <c r="DS23" s="66"/>
      <c r="DT23" s="66"/>
      <c r="DU23" s="66"/>
      <c r="DV23" s="66"/>
      <c r="DW23" s="66"/>
      <c r="DX23" s="66"/>
      <c r="DY23" s="66"/>
      <c r="DZ23" s="66"/>
      <c r="EA23" s="66"/>
      <c r="EB23" s="66"/>
      <c r="EC23" s="66"/>
      <c r="ED23" s="66"/>
      <c r="EE23" s="66"/>
      <c r="EF23" s="66"/>
      <c r="EG23" s="66"/>
    </row>
    <row r="24" spans="1:137" s="68" customFormat="1" ht="20.25">
      <c r="A24" s="66"/>
      <c r="B24" s="67"/>
      <c r="C24" s="526" t="s">
        <v>313</v>
      </c>
      <c r="D24" s="526"/>
      <c r="E24" s="526"/>
      <c r="F24" s="75"/>
      <c r="G24" s="66"/>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c r="CV24" s="66"/>
      <c r="CW24" s="66"/>
      <c r="CX24" s="66"/>
      <c r="CY24" s="66"/>
      <c r="CZ24" s="66"/>
      <c r="DA24" s="66"/>
      <c r="DB24" s="66"/>
      <c r="DC24" s="66"/>
      <c r="DD24" s="66"/>
      <c r="DE24" s="66"/>
      <c r="DF24" s="66"/>
      <c r="DG24" s="66"/>
      <c r="DH24" s="66"/>
      <c r="DI24" s="66"/>
      <c r="DJ24" s="66"/>
      <c r="DK24" s="66"/>
      <c r="DL24" s="66"/>
      <c r="DM24" s="66"/>
      <c r="DN24" s="66"/>
      <c r="DO24" s="66"/>
      <c r="DP24" s="66"/>
      <c r="DQ24" s="66"/>
      <c r="DR24" s="66"/>
      <c r="DS24" s="66"/>
      <c r="DT24" s="66"/>
      <c r="DU24" s="66"/>
      <c r="DV24" s="66"/>
      <c r="DW24" s="66"/>
      <c r="DX24" s="66"/>
      <c r="DY24" s="66"/>
      <c r="DZ24" s="66"/>
      <c r="EA24" s="66"/>
      <c r="EB24" s="66"/>
      <c r="EC24" s="66"/>
      <c r="ED24" s="66"/>
      <c r="EE24" s="66"/>
      <c r="EF24" s="66"/>
      <c r="EG24" s="66"/>
    </row>
    <row r="25" spans="1:137" s="68" customFormat="1" ht="20.25">
      <c r="A25" s="66"/>
      <c r="B25" s="69" t="s">
        <v>405</v>
      </c>
      <c r="C25" s="524" t="s">
        <v>414</v>
      </c>
      <c r="D25" s="524"/>
      <c r="E25" s="524"/>
      <c r="F25" s="89">
        <v>1</v>
      </c>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c r="CV25" s="66"/>
      <c r="CW25" s="66"/>
      <c r="CX25" s="66"/>
      <c r="CY25" s="66"/>
      <c r="CZ25" s="66"/>
      <c r="DA25" s="66"/>
      <c r="DB25" s="66"/>
      <c r="DC25" s="66"/>
      <c r="DD25" s="66"/>
      <c r="DE25" s="66"/>
      <c r="DF25" s="66"/>
      <c r="DG25" s="66"/>
      <c r="DH25" s="66"/>
      <c r="DI25" s="66"/>
      <c r="DJ25" s="66"/>
      <c r="DK25" s="66"/>
      <c r="DL25" s="66"/>
      <c r="DM25" s="66"/>
      <c r="DN25" s="66"/>
      <c r="DO25" s="66"/>
      <c r="DP25" s="66"/>
      <c r="DQ25" s="66"/>
      <c r="DR25" s="66"/>
      <c r="DS25" s="66"/>
      <c r="DT25" s="66"/>
      <c r="DU25" s="66"/>
      <c r="DV25" s="66"/>
      <c r="DW25" s="66"/>
      <c r="DX25" s="66"/>
      <c r="DY25" s="66"/>
      <c r="DZ25" s="66"/>
      <c r="EA25" s="66"/>
      <c r="EB25" s="66"/>
      <c r="EC25" s="66"/>
      <c r="ED25" s="66"/>
      <c r="EE25" s="66"/>
      <c r="EF25" s="66"/>
      <c r="EG25" s="66"/>
    </row>
    <row r="26" spans="1:137" s="68" customFormat="1" ht="20.25">
      <c r="A26" s="66"/>
      <c r="B26" s="70" t="s">
        <v>406</v>
      </c>
      <c r="C26" s="524" t="s">
        <v>415</v>
      </c>
      <c r="D26" s="524"/>
      <c r="E26" s="524"/>
      <c r="F26" s="89">
        <v>2</v>
      </c>
      <c r="G26" s="66"/>
      <c r="H26" s="66"/>
      <c r="I26" s="74"/>
      <c r="J26" s="74"/>
      <c r="K26" s="74"/>
      <c r="L26" s="74"/>
      <c r="M26" s="74"/>
      <c r="N26" s="74"/>
      <c r="O26" s="74"/>
      <c r="P26" s="74"/>
      <c r="Q26" s="74"/>
      <c r="R26" s="74"/>
      <c r="S26" s="74"/>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c r="EB26" s="66"/>
      <c r="EC26" s="66"/>
      <c r="ED26" s="66"/>
      <c r="EE26" s="66"/>
      <c r="EF26" s="66"/>
      <c r="EG26" s="66"/>
    </row>
    <row r="27" spans="1:137" s="68" customFormat="1" ht="20.25">
      <c r="A27" s="66"/>
      <c r="B27" s="71" t="s">
        <v>408</v>
      </c>
      <c r="C27" s="524" t="s">
        <v>416</v>
      </c>
      <c r="D27" s="524"/>
      <c r="E27" s="524"/>
      <c r="F27" s="89">
        <v>3</v>
      </c>
      <c r="G27" s="66"/>
      <c r="H27" s="66"/>
      <c r="I27" s="74"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4"/>
      <c r="K27" s="74"/>
      <c r="L27" s="74"/>
      <c r="M27" s="74"/>
      <c r="N27" s="74"/>
      <c r="O27" s="74"/>
      <c r="P27" s="74"/>
      <c r="Q27" s="74"/>
      <c r="R27" s="74"/>
      <c r="S27" s="74"/>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c r="EB27" s="66"/>
      <c r="EC27" s="66"/>
      <c r="ED27" s="66"/>
      <c r="EE27" s="66"/>
      <c r="EF27" s="66"/>
      <c r="EG27" s="66"/>
    </row>
    <row r="28" spans="1:137" s="68" customFormat="1" ht="20.25">
      <c r="A28" s="66"/>
      <c r="B28" s="72" t="s">
        <v>410</v>
      </c>
      <c r="C28" s="524" t="s">
        <v>417</v>
      </c>
      <c r="D28" s="524"/>
      <c r="E28" s="524"/>
      <c r="F28" s="89">
        <v>4</v>
      </c>
      <c r="G28" s="66"/>
      <c r="H28" s="66"/>
      <c r="I28" s="74" t="str">
        <v xml:space="preserve">Si el hecho llegara a presentarse, tendría bajo impacto o efecto sobre la entidad.
</v>
      </c>
      <c r="J28" s="74"/>
      <c r="K28" s="74"/>
      <c r="L28" s="74"/>
      <c r="M28" s="74"/>
      <c r="N28" s="74"/>
      <c r="O28" s="74"/>
      <c r="P28" s="74"/>
      <c r="Q28" s="74"/>
      <c r="R28" s="74"/>
      <c r="S28" s="74"/>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c r="DX28" s="66"/>
      <c r="DY28" s="66"/>
      <c r="DZ28" s="66"/>
      <c r="EA28" s="66"/>
      <c r="EB28" s="66"/>
      <c r="EC28" s="66"/>
      <c r="ED28" s="66"/>
      <c r="EE28" s="66"/>
      <c r="EF28" s="66"/>
      <c r="EG28" s="66"/>
    </row>
    <row r="29" spans="1:137" s="68" customFormat="1" ht="20.25">
      <c r="A29" s="66"/>
      <c r="B29" s="73" t="s">
        <v>413</v>
      </c>
      <c r="C29" s="524" t="s">
        <v>314</v>
      </c>
      <c r="D29" s="524"/>
      <c r="E29" s="524"/>
      <c r="F29" s="89">
        <v>5</v>
      </c>
      <c r="G29" s="66"/>
      <c r="H29" s="66"/>
      <c r="I29" s="74" t="str">
        <v xml:space="preserve">Si el hecho llegara a presentarse, tendría medianas consecuencias o efectos sobre la entidad.
</v>
      </c>
      <c r="J29" s="74"/>
      <c r="K29" s="74"/>
      <c r="L29" s="74"/>
      <c r="M29" s="74"/>
      <c r="N29" s="74"/>
      <c r="O29" s="74"/>
      <c r="P29" s="74"/>
      <c r="Q29" s="74"/>
      <c r="R29" s="74"/>
      <c r="S29" s="74"/>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c r="CO29" s="66"/>
      <c r="CP29" s="66"/>
      <c r="CQ29" s="66"/>
      <c r="CR29" s="66"/>
      <c r="CS29" s="66"/>
      <c r="CT29" s="66"/>
      <c r="CU29" s="66"/>
      <c r="CV29" s="66"/>
      <c r="CW29" s="66"/>
      <c r="CX29" s="66"/>
      <c r="CY29" s="66"/>
      <c r="CZ29" s="66"/>
      <c r="DA29" s="66"/>
      <c r="DB29" s="66"/>
      <c r="DC29" s="66"/>
      <c r="DD29" s="66"/>
      <c r="DE29" s="66"/>
      <c r="DF29" s="66"/>
      <c r="DG29" s="66"/>
      <c r="DH29" s="66"/>
      <c r="DI29" s="66"/>
      <c r="DJ29" s="66"/>
      <c r="DK29" s="66"/>
      <c r="DL29" s="66"/>
      <c r="DM29" s="66"/>
      <c r="DN29" s="66"/>
      <c r="DO29" s="66"/>
      <c r="DP29" s="66"/>
      <c r="DQ29" s="66"/>
      <c r="DR29" s="66"/>
      <c r="DS29" s="66"/>
      <c r="DT29" s="66"/>
      <c r="DU29" s="66"/>
      <c r="DV29" s="66"/>
      <c r="DW29" s="66"/>
      <c r="DX29" s="66"/>
      <c r="DY29" s="66"/>
      <c r="DZ29" s="66"/>
      <c r="EA29" s="66"/>
      <c r="EB29" s="66"/>
      <c r="EC29" s="66"/>
      <c r="ED29" s="66"/>
      <c r="EE29" s="66"/>
      <c r="EF29" s="66"/>
      <c r="EG29" s="66"/>
    </row>
    <row r="30" spans="1:137" s="68" customFormat="1" ht="20.25">
      <c r="A30" s="66"/>
      <c r="B30" s="74"/>
      <c r="C30" s="65"/>
      <c r="D30" s="65"/>
      <c r="E30" s="65"/>
      <c r="F30" s="75"/>
      <c r="G30" s="66"/>
      <c r="H30" s="66"/>
      <c r="I30" s="74" t="str">
        <v xml:space="preserve">Si el hecho llegara a presentarse, tendría altas consecuencias o efectos sobre la entidad
</v>
      </c>
      <c r="J30" s="74"/>
      <c r="K30" s="74"/>
      <c r="L30" s="74"/>
      <c r="M30" s="74"/>
      <c r="N30" s="74"/>
      <c r="O30" s="74"/>
      <c r="P30" s="74"/>
      <c r="Q30" s="74"/>
      <c r="R30" s="74"/>
      <c r="S30" s="74"/>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c r="CO30" s="66"/>
      <c r="CP30" s="66"/>
      <c r="CQ30" s="66"/>
      <c r="CR30" s="66"/>
      <c r="CS30" s="66"/>
      <c r="CT30" s="66"/>
      <c r="CU30" s="66"/>
      <c r="CV30" s="66"/>
      <c r="CW30" s="66"/>
      <c r="CX30" s="66"/>
      <c r="CY30" s="66"/>
      <c r="CZ30" s="66"/>
      <c r="DA30" s="66"/>
      <c r="DB30" s="66"/>
      <c r="DC30" s="66"/>
      <c r="DD30" s="66"/>
      <c r="DE30" s="66"/>
      <c r="DF30" s="66"/>
      <c r="DG30" s="66"/>
      <c r="DH30" s="66"/>
      <c r="DI30" s="66"/>
      <c r="DJ30" s="66"/>
      <c r="DK30" s="66"/>
      <c r="DL30" s="66"/>
      <c r="DM30" s="66"/>
      <c r="DN30" s="66"/>
      <c r="DO30" s="66"/>
      <c r="DP30" s="66"/>
      <c r="DQ30" s="66"/>
      <c r="DR30" s="66"/>
      <c r="DS30" s="66"/>
      <c r="DT30" s="66"/>
      <c r="DU30" s="66"/>
      <c r="DV30" s="66"/>
      <c r="DW30" s="66"/>
      <c r="DX30" s="66"/>
      <c r="DY30" s="66"/>
      <c r="DZ30" s="66"/>
      <c r="EA30" s="66"/>
      <c r="EB30" s="66"/>
      <c r="EC30" s="66"/>
      <c r="ED30" s="66"/>
      <c r="EE30" s="66"/>
      <c r="EF30" s="66"/>
      <c r="EG30" s="66"/>
    </row>
    <row r="31" spans="1:137" s="66" customFormat="1" ht="20.25">
      <c r="B31" s="76"/>
      <c r="C31" s="76"/>
      <c r="D31" s="76"/>
      <c r="E31" s="76"/>
      <c r="F31" s="75"/>
      <c r="I31" s="74" t="str">
        <v xml:space="preserve">Si el hecho llegara a presentarse, tendría desastrosas consecuencias o efectos sobre la entidad.
</v>
      </c>
      <c r="J31" s="74"/>
      <c r="K31" s="74"/>
      <c r="L31" s="74"/>
      <c r="M31" s="74"/>
      <c r="N31" s="74"/>
      <c r="O31" s="74"/>
      <c r="P31" s="74"/>
      <c r="Q31" s="74"/>
      <c r="R31" s="74"/>
      <c r="S31" s="74"/>
    </row>
    <row r="32" spans="1:137" s="66" customFormat="1" ht="20.25">
      <c r="B32" s="88"/>
      <c r="C32" s="525" t="s">
        <v>291</v>
      </c>
      <c r="D32" s="525"/>
      <c r="E32" s="525"/>
      <c r="F32" s="75"/>
      <c r="I32" s="74"/>
      <c r="J32" s="74"/>
      <c r="K32" s="74"/>
      <c r="L32" s="74"/>
      <c r="M32" s="74"/>
      <c r="N32" s="74"/>
      <c r="O32" s="74"/>
      <c r="P32" s="74"/>
      <c r="Q32" s="74"/>
      <c r="R32" s="74"/>
      <c r="S32" s="74"/>
    </row>
    <row r="33" spans="2:19" s="66" customFormat="1" ht="20.25">
      <c r="B33" s="60" t="s">
        <v>405</v>
      </c>
      <c r="C33" s="524" t="s">
        <v>292</v>
      </c>
      <c r="D33" s="524"/>
      <c r="E33" s="524"/>
      <c r="F33" s="89">
        <v>1</v>
      </c>
      <c r="I33" s="7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4"/>
      <c r="K33" s="74"/>
      <c r="L33" s="74"/>
      <c r="M33" s="74"/>
      <c r="N33" s="74"/>
      <c r="O33" s="74"/>
      <c r="P33" s="74"/>
      <c r="Q33" s="74"/>
      <c r="R33" s="74"/>
      <c r="S33" s="74"/>
    </row>
    <row r="34" spans="2:19" s="66" customFormat="1" ht="20.25">
      <c r="B34" s="61" t="s">
        <v>406</v>
      </c>
      <c r="C34" s="524" t="s">
        <v>418</v>
      </c>
      <c r="D34" s="524"/>
      <c r="E34" s="524"/>
      <c r="F34" s="89">
        <v>2</v>
      </c>
      <c r="I34" s="74" t="str">
        <v xml:space="preserve">Si el hecho llegara a presentarse, tendría bajo impacto o efecto sobre la entidad.
</v>
      </c>
      <c r="J34" s="74"/>
      <c r="K34" s="74"/>
      <c r="L34" s="74"/>
      <c r="M34" s="74"/>
      <c r="N34" s="74"/>
      <c r="O34" s="74"/>
      <c r="P34" s="74"/>
      <c r="Q34" s="74"/>
      <c r="R34" s="74"/>
      <c r="S34" s="74"/>
    </row>
    <row r="35" spans="2:19" s="66" customFormat="1" ht="20.25">
      <c r="B35" s="62" t="s">
        <v>408</v>
      </c>
      <c r="C35" s="524" t="s">
        <v>419</v>
      </c>
      <c r="D35" s="524"/>
      <c r="E35" s="524"/>
      <c r="F35" s="89">
        <v>3</v>
      </c>
      <c r="I35" s="74" t="str">
        <v xml:space="preserve">Si el hecho llegara a presentarse, tendría medianas consecuencias o efectos sobre la entidad.
</v>
      </c>
      <c r="J35" s="74"/>
      <c r="K35" s="74"/>
      <c r="L35" s="74"/>
      <c r="M35" s="74"/>
      <c r="N35" s="74"/>
      <c r="O35" s="74"/>
      <c r="P35" s="74"/>
      <c r="Q35" s="74"/>
      <c r="R35" s="74"/>
      <c r="S35" s="74"/>
    </row>
    <row r="36" spans="2:19" s="66" customFormat="1" ht="20.25">
      <c r="B36" s="63" t="s">
        <v>410</v>
      </c>
      <c r="C36" s="524" t="s">
        <v>420</v>
      </c>
      <c r="D36" s="524"/>
      <c r="E36" s="524"/>
      <c r="F36" s="89">
        <v>4</v>
      </c>
      <c r="I36" s="74" t="str">
        <v xml:space="preserve">Si el hecho llegara a presentarse, tendría altas consecuencias o efectos sobre la entidad
</v>
      </c>
      <c r="J36" s="74"/>
      <c r="K36" s="74"/>
      <c r="L36" s="74"/>
      <c r="M36" s="74"/>
      <c r="N36" s="74"/>
      <c r="O36" s="74"/>
      <c r="P36" s="74"/>
      <c r="Q36" s="74"/>
      <c r="R36" s="74"/>
      <c r="S36" s="74"/>
    </row>
    <row r="37" spans="2:19" s="66" customFormat="1" ht="20.25">
      <c r="B37" s="64" t="s">
        <v>413</v>
      </c>
      <c r="C37" s="524" t="s">
        <v>421</v>
      </c>
      <c r="D37" s="524"/>
      <c r="E37" s="524"/>
      <c r="F37" s="89">
        <v>5</v>
      </c>
      <c r="I37" s="74" t="str">
        <v xml:space="preserve">Si el hecho llegara a presentarse, tendría desastrosas consecuencias o efectos sobre la entidad.
</v>
      </c>
      <c r="J37" s="74"/>
      <c r="K37" s="74"/>
      <c r="L37" s="74"/>
      <c r="M37" s="74"/>
      <c r="N37" s="74"/>
      <c r="O37" s="74"/>
      <c r="P37" s="74"/>
      <c r="Q37" s="74"/>
      <c r="R37" s="74"/>
      <c r="S37" s="74"/>
    </row>
    <row r="38" spans="2:19" s="66" customFormat="1" ht="20.25">
      <c r="B38" s="76"/>
      <c r="C38" s="76"/>
      <c r="D38" s="76"/>
      <c r="E38" s="76"/>
      <c r="F38" s="75"/>
      <c r="I38" s="74"/>
      <c r="J38" s="74"/>
      <c r="K38" s="74"/>
      <c r="L38" s="74"/>
      <c r="M38" s="74"/>
      <c r="N38" s="74"/>
      <c r="O38" s="74"/>
      <c r="P38" s="74"/>
      <c r="Q38" s="74"/>
      <c r="R38" s="74"/>
      <c r="S38" s="74"/>
    </row>
    <row r="39" spans="2:19" s="66" customFormat="1" ht="20.25">
      <c r="B39" s="76"/>
      <c r="C39" s="76"/>
      <c r="D39" s="76"/>
      <c r="E39" s="76"/>
      <c r="F39" s="75"/>
    </row>
    <row r="40" spans="2:19" s="66" customFormat="1" ht="20.25">
      <c r="B40" s="67"/>
      <c r="C40" s="525" t="s">
        <v>412</v>
      </c>
      <c r="D40" s="525"/>
      <c r="E40" s="525"/>
      <c r="F40" s="75"/>
    </row>
    <row r="41" spans="2:19" s="66" customFormat="1" ht="20.25">
      <c r="B41" s="90" t="s">
        <v>405</v>
      </c>
      <c r="C41" s="524" t="s">
        <v>422</v>
      </c>
      <c r="D41" s="524"/>
      <c r="E41" s="524"/>
      <c r="F41" s="89">
        <v>1</v>
      </c>
    </row>
    <row r="42" spans="2:19" s="66" customFormat="1" ht="20.25">
      <c r="B42" s="91" t="s">
        <v>406</v>
      </c>
      <c r="C42" s="524" t="s">
        <v>423</v>
      </c>
      <c r="D42" s="524"/>
      <c r="E42" s="524"/>
      <c r="F42" s="89">
        <v>2</v>
      </c>
    </row>
    <row r="43" spans="2:19" s="66" customFormat="1" ht="20.25">
      <c r="B43" s="92" t="s">
        <v>408</v>
      </c>
      <c r="C43" s="524" t="s">
        <v>424</v>
      </c>
      <c r="D43" s="524"/>
      <c r="E43" s="524"/>
      <c r="F43" s="89">
        <v>3</v>
      </c>
    </row>
    <row r="44" spans="2:19" s="66" customFormat="1" ht="20.25">
      <c r="B44" s="93" t="s">
        <v>410</v>
      </c>
      <c r="C44" s="524" t="s">
        <v>425</v>
      </c>
      <c r="D44" s="524"/>
      <c r="E44" s="524"/>
      <c r="F44" s="89">
        <v>4</v>
      </c>
    </row>
    <row r="45" spans="2:19" s="66" customFormat="1" ht="20.25">
      <c r="B45" s="94" t="s">
        <v>413</v>
      </c>
      <c r="C45" s="524" t="s">
        <v>426</v>
      </c>
      <c r="D45" s="524"/>
      <c r="E45" s="524"/>
      <c r="F45" s="89">
        <v>5</v>
      </c>
    </row>
    <row r="46" spans="2:19" s="66" customFormat="1" ht="20.25">
      <c r="B46" s="74"/>
      <c r="C46" s="74" t="s">
        <v>427</v>
      </c>
      <c r="D46" s="74"/>
      <c r="F46" s="75"/>
    </row>
    <row r="47" spans="2:19" s="66" customFormat="1" ht="20.25">
      <c r="B47" s="74"/>
      <c r="C47" s="74"/>
      <c r="D47" s="74"/>
      <c r="F47" s="75"/>
    </row>
    <row r="48" spans="2:19" s="66" customFormat="1" ht="20.25">
      <c r="B48" s="67"/>
      <c r="C48" s="526" t="s">
        <v>320</v>
      </c>
      <c r="D48" s="526"/>
      <c r="E48" s="526"/>
      <c r="F48" s="75"/>
    </row>
    <row r="49" spans="2:11" s="66" customFormat="1" ht="20.25" customHeight="1">
      <c r="B49" s="69" t="s">
        <v>405</v>
      </c>
      <c r="C49" s="524" t="s">
        <v>321</v>
      </c>
      <c r="D49" s="524"/>
      <c r="E49" s="524"/>
      <c r="F49" s="89">
        <v>1</v>
      </c>
    </row>
    <row r="50" spans="2:11" s="66" customFormat="1" ht="20.25" customHeight="1">
      <c r="B50" s="70" t="s">
        <v>406</v>
      </c>
      <c r="C50" s="524" t="s">
        <v>428</v>
      </c>
      <c r="D50" s="524"/>
      <c r="E50" s="524"/>
      <c r="F50" s="89">
        <v>2</v>
      </c>
      <c r="K50" s="67"/>
    </row>
    <row r="51" spans="2:11" s="66" customFormat="1" ht="20.25" customHeight="1">
      <c r="B51" s="71" t="s">
        <v>408</v>
      </c>
      <c r="C51" s="524" t="s">
        <v>429</v>
      </c>
      <c r="D51" s="524"/>
      <c r="E51" s="524"/>
      <c r="F51" s="89">
        <v>3</v>
      </c>
    </row>
    <row r="52" spans="2:11" s="66" customFormat="1" ht="20.25" customHeight="1">
      <c r="B52" s="72" t="s">
        <v>410</v>
      </c>
      <c r="C52" s="524" t="s">
        <v>430</v>
      </c>
      <c r="D52" s="524"/>
      <c r="E52" s="524"/>
      <c r="F52" s="89">
        <v>4</v>
      </c>
    </row>
    <row r="53" spans="2:11" s="66" customFormat="1" ht="20.25" customHeight="1">
      <c r="B53" s="73" t="s">
        <v>413</v>
      </c>
      <c r="C53" s="524" t="s">
        <v>431</v>
      </c>
      <c r="D53" s="524"/>
      <c r="E53" s="524"/>
      <c r="F53" s="89">
        <v>5</v>
      </c>
    </row>
    <row r="54" spans="2:11" s="66" customFormat="1" ht="20.25">
      <c r="B54" s="74"/>
      <c r="C54" s="74"/>
      <c r="D54" s="74"/>
      <c r="E54" s="74"/>
      <c r="F54" s="75"/>
    </row>
    <row r="55" spans="2:11" s="66" customFormat="1" ht="20.25"/>
    <row r="56" spans="2:11" s="66" customFormat="1" ht="20.25" customHeight="1">
      <c r="B56" s="67"/>
      <c r="C56" s="84" t="s">
        <v>403</v>
      </c>
      <c r="D56" s="84"/>
      <c r="E56" s="84"/>
      <c r="F56" s="75"/>
    </row>
    <row r="57" spans="2:11" s="66" customFormat="1" ht="20.25" customHeight="1">
      <c r="B57" s="69" t="s">
        <v>405</v>
      </c>
      <c r="C57" s="527" t="s">
        <v>432</v>
      </c>
      <c r="D57" s="527"/>
      <c r="E57" s="527"/>
      <c r="F57" s="89">
        <v>1</v>
      </c>
    </row>
    <row r="58" spans="2:11" s="66" customFormat="1" ht="20.25" customHeight="1">
      <c r="B58" s="70" t="s">
        <v>406</v>
      </c>
      <c r="C58" s="527" t="s">
        <v>433</v>
      </c>
      <c r="D58" s="527"/>
      <c r="E58" s="527"/>
      <c r="F58" s="89">
        <v>2</v>
      </c>
    </row>
    <row r="59" spans="2:11" s="66" customFormat="1" ht="20.25" customHeight="1">
      <c r="B59" s="71" t="s">
        <v>408</v>
      </c>
      <c r="C59" s="527" t="s">
        <v>434</v>
      </c>
      <c r="D59" s="527"/>
      <c r="E59" s="527"/>
      <c r="F59" s="89">
        <v>3</v>
      </c>
    </row>
    <row r="60" spans="2:11" s="66" customFormat="1" ht="20.25" customHeight="1">
      <c r="B60" s="72" t="s">
        <v>410</v>
      </c>
      <c r="C60" s="527" t="s">
        <v>435</v>
      </c>
      <c r="D60" s="527"/>
      <c r="E60" s="527"/>
      <c r="F60" s="89">
        <v>4</v>
      </c>
    </row>
    <row r="61" spans="2:11" s="66" customFormat="1" ht="20.25" customHeight="1">
      <c r="B61" s="73" t="s">
        <v>413</v>
      </c>
      <c r="C61" s="527" t="s">
        <v>436</v>
      </c>
      <c r="D61" s="527"/>
      <c r="E61" s="527"/>
      <c r="F61" s="89">
        <v>5</v>
      </c>
    </row>
    <row r="62" spans="2:11" s="66" customFormat="1" ht="20.25">
      <c r="E62" s="77"/>
    </row>
    <row r="63" spans="2:11" s="66" customFormat="1" ht="20.25">
      <c r="E63" s="77"/>
    </row>
    <row r="64" spans="2:11" s="66" customFormat="1" ht="20.25">
      <c r="E64" s="77"/>
    </row>
    <row r="65" spans="5:5" s="66" customFormat="1" ht="20.25">
      <c r="E65" s="77"/>
    </row>
    <row r="66" spans="5:5" s="66" customFormat="1" ht="20.25">
      <c r="E66" s="77"/>
    </row>
    <row r="67" spans="5:5" s="66" customFormat="1" ht="20.25">
      <c r="E67" s="77"/>
    </row>
    <row r="68" spans="5:5" s="66" customFormat="1" ht="20.25">
      <c r="E68" s="77"/>
    </row>
    <row r="69" spans="5:5" s="66" customFormat="1" ht="20.25">
      <c r="E69" s="77"/>
    </row>
    <row r="70" spans="5:5" s="66" customFormat="1" ht="20.25">
      <c r="E70" s="77"/>
    </row>
    <row r="71" spans="5:5" s="66" customFormat="1" ht="20.25">
      <c r="E71" s="77"/>
    </row>
    <row r="72" spans="5:5" s="66" customFormat="1" ht="20.25">
      <c r="E72" s="77"/>
    </row>
    <row r="73" spans="5:5" s="66" customFormat="1" ht="20.25">
      <c r="E73" s="77"/>
    </row>
    <row r="74" spans="5:5" s="66" customFormat="1" ht="20.25">
      <c r="E74" s="77"/>
    </row>
    <row r="75" spans="5:5" s="66" customFormat="1" ht="20.25">
      <c r="E75" s="77"/>
    </row>
    <row r="76" spans="5:5" s="66" customFormat="1" ht="20.25">
      <c r="E76" s="77"/>
    </row>
    <row r="77" spans="5:5" s="66" customFormat="1" ht="20.25">
      <c r="E77" s="77"/>
    </row>
    <row r="78" spans="5:5" s="66" customFormat="1" ht="20.25">
      <c r="E78" s="77"/>
    </row>
    <row r="79" spans="5:5" s="66" customFormat="1" ht="20.25">
      <c r="E79" s="77"/>
    </row>
    <row r="80" spans="5:5" s="66" customFormat="1" ht="20.25">
      <c r="E80" s="77"/>
    </row>
    <row r="81" spans="5:5" s="66" customFormat="1" ht="20.25">
      <c r="E81" s="77"/>
    </row>
    <row r="82" spans="5:5" s="66" customFormat="1" ht="20.25">
      <c r="E82" s="77"/>
    </row>
    <row r="83" spans="5:5" s="66" customFormat="1" ht="20.25">
      <c r="E83" s="77"/>
    </row>
    <row r="84" spans="5:5" s="66" customFormat="1" ht="20.25">
      <c r="E84" s="77"/>
    </row>
    <row r="85" spans="5:5" s="66" customFormat="1" ht="20.25">
      <c r="E85" s="77"/>
    </row>
    <row r="86" spans="5:5" s="66" customFormat="1" ht="20.25">
      <c r="E86" s="77"/>
    </row>
    <row r="87" spans="5:5" s="66" customFormat="1" ht="20.25">
      <c r="E87" s="77"/>
    </row>
    <row r="88" spans="5:5" s="66" customFormat="1" ht="20.25">
      <c r="E88" s="77"/>
    </row>
    <row r="89" spans="5:5" s="66" customFormat="1" ht="20.25">
      <c r="E89" s="77"/>
    </row>
    <row r="90" spans="5:5" s="66" customFormat="1" ht="20.25">
      <c r="E90" s="77"/>
    </row>
    <row r="91" spans="5:5" s="66" customFormat="1" ht="20.25">
      <c r="E91" s="77"/>
    </row>
    <row r="92" spans="5:5" s="66" customFormat="1" ht="20.25">
      <c r="E92" s="77"/>
    </row>
    <row r="93" spans="5:5" s="66" customFormat="1" ht="20.25">
      <c r="E93" s="77"/>
    </row>
    <row r="94" spans="5:5" s="66" customFormat="1" ht="20.25">
      <c r="E94" s="77"/>
    </row>
    <row r="95" spans="5:5" s="66" customFormat="1" ht="20.25">
      <c r="E95" s="77"/>
    </row>
    <row r="96" spans="5:5" s="66" customFormat="1" ht="20.25">
      <c r="E96" s="77"/>
    </row>
    <row r="97" spans="5:5" s="66" customFormat="1" ht="20.25">
      <c r="E97" s="77"/>
    </row>
    <row r="98" spans="5:5" s="66" customFormat="1" ht="20.25">
      <c r="E98" s="77"/>
    </row>
    <row r="99" spans="5:5" s="66" customFormat="1" ht="20.25">
      <c r="E99" s="77"/>
    </row>
    <row r="100" spans="5:5" s="66" customFormat="1" ht="20.25">
      <c r="E100" s="77"/>
    </row>
    <row r="101" spans="5:5" s="66" customFormat="1" ht="20.25">
      <c r="E101" s="77"/>
    </row>
    <row r="102" spans="5:5" s="66" customFormat="1" ht="20.25">
      <c r="E102" s="77"/>
    </row>
    <row r="103" spans="5:5" s="66" customFormat="1" ht="20.25">
      <c r="E103" s="77"/>
    </row>
    <row r="104" spans="5:5" s="66" customFormat="1" ht="20.25">
      <c r="E104" s="77"/>
    </row>
    <row r="105" spans="5:5" s="66" customFormat="1" ht="20.25">
      <c r="E105" s="77"/>
    </row>
    <row r="106" spans="5:5" s="66" customFormat="1" ht="20.25">
      <c r="E106" s="77"/>
    </row>
    <row r="107" spans="5:5" s="66" customFormat="1" ht="20.25">
      <c r="E107" s="77"/>
    </row>
    <row r="108" spans="5:5" s="66" customFormat="1" ht="20.25">
      <c r="E108" s="77"/>
    </row>
    <row r="109" spans="5:5" s="66" customFormat="1" ht="20.25">
      <c r="E109" s="77"/>
    </row>
    <row r="110" spans="5:5" s="66" customFormat="1" ht="20.25">
      <c r="E110" s="77"/>
    </row>
    <row r="111" spans="5:5" s="66" customFormat="1" ht="20.25">
      <c r="E111" s="77"/>
    </row>
    <row r="112" spans="5:5" s="66" customFormat="1" ht="20.25">
      <c r="E112" s="77"/>
    </row>
    <row r="113" spans="5:5" s="66" customFormat="1" ht="20.25">
      <c r="E113" s="77"/>
    </row>
    <row r="114" spans="5:5" s="66" customFormat="1" ht="20.25">
      <c r="E114" s="77"/>
    </row>
    <row r="115" spans="5:5" s="66" customFormat="1" ht="20.25">
      <c r="E115" s="77"/>
    </row>
    <row r="116" spans="5:5" s="66" customFormat="1" ht="20.25">
      <c r="E116" s="77"/>
    </row>
    <row r="117" spans="5:5" s="66" customFormat="1" ht="20.25">
      <c r="E117" s="77"/>
    </row>
    <row r="118" spans="5:5" s="66" customFormat="1" ht="20.25">
      <c r="E118" s="77"/>
    </row>
    <row r="119" spans="5:5" s="66" customFormat="1" ht="20.25">
      <c r="E119" s="77"/>
    </row>
    <row r="120" spans="5:5" s="66" customFormat="1" ht="20.25">
      <c r="E120" s="77"/>
    </row>
    <row r="121" spans="5:5" s="66" customFormat="1" ht="20.25">
      <c r="E121" s="77"/>
    </row>
    <row r="122" spans="5:5" s="66" customFormat="1" ht="20.25">
      <c r="E122" s="77"/>
    </row>
    <row r="123" spans="5:5" s="66" customFormat="1" ht="20.25">
      <c r="E123" s="77"/>
    </row>
    <row r="124" spans="5:5" s="66" customFormat="1" ht="20.25">
      <c r="E124" s="77"/>
    </row>
    <row r="125" spans="5:5" s="66" customFormat="1" ht="20.25">
      <c r="E125" s="77"/>
    </row>
    <row r="126" spans="5:5" s="66" customFormat="1" ht="20.25">
      <c r="E126" s="77"/>
    </row>
    <row r="127" spans="5:5" s="66" customFormat="1" ht="20.25">
      <c r="E127" s="77"/>
    </row>
    <row r="128" spans="5:5" s="66" customFormat="1" ht="20.25">
      <c r="E128" s="77"/>
    </row>
    <row r="129" spans="5:5" s="66" customFormat="1" ht="20.25">
      <c r="E129" s="77"/>
    </row>
    <row r="130" spans="5:5" s="66" customFormat="1" ht="20.25">
      <c r="E130" s="77"/>
    </row>
    <row r="131" spans="5:5" s="66" customFormat="1" ht="20.25">
      <c r="E131" s="77"/>
    </row>
    <row r="132" spans="5:5" s="66" customFormat="1" ht="20.25">
      <c r="E132" s="77"/>
    </row>
    <row r="133" spans="5:5" s="66" customFormat="1" ht="20.25">
      <c r="E133" s="77"/>
    </row>
    <row r="134" spans="5:5" s="66" customFormat="1" ht="20.25">
      <c r="E134" s="77"/>
    </row>
    <row r="135" spans="5:5" s="66" customFormat="1" ht="20.25">
      <c r="E135" s="77"/>
    </row>
    <row r="136" spans="5:5" s="66" customFormat="1" ht="20.25">
      <c r="E136" s="77"/>
    </row>
    <row r="137" spans="5:5" s="66" customFormat="1" ht="20.25">
      <c r="E137" s="77"/>
    </row>
    <row r="138" spans="5:5" s="66" customFormat="1" ht="20.25">
      <c r="E138" s="77"/>
    </row>
    <row r="139" spans="5:5" s="66" customFormat="1" ht="20.25">
      <c r="E139" s="77"/>
    </row>
    <row r="140" spans="5:5" s="66" customFormat="1" ht="20.25">
      <c r="E140" s="77"/>
    </row>
    <row r="141" spans="5:5" s="66" customFormat="1" ht="20.25">
      <c r="E141" s="77"/>
    </row>
    <row r="142" spans="5:5" s="66" customFormat="1" ht="20.25">
      <c r="E142" s="77"/>
    </row>
    <row r="143" spans="5:5" s="66" customFormat="1" ht="20.25">
      <c r="E143" s="77"/>
    </row>
    <row r="144" spans="5:5" s="66" customFormat="1" ht="20.25">
      <c r="E144" s="77"/>
    </row>
    <row r="145" spans="5:5" s="66" customFormat="1" ht="20.25">
      <c r="E145" s="77"/>
    </row>
    <row r="146" spans="5:5" s="66" customFormat="1" ht="20.25">
      <c r="E146" s="77"/>
    </row>
    <row r="147" spans="5:5" s="66" customFormat="1" ht="20.25">
      <c r="E147" s="77"/>
    </row>
    <row r="148" spans="5:5" s="66" customFormat="1" ht="20.25">
      <c r="E148" s="77"/>
    </row>
    <row r="149" spans="5:5" s="66" customFormat="1" ht="20.25">
      <c r="E149" s="77"/>
    </row>
    <row r="150" spans="5:5" s="66" customFormat="1" ht="20.25">
      <c r="E150" s="77"/>
    </row>
    <row r="151" spans="5:5" s="66" customFormat="1" ht="20.25">
      <c r="E151" s="77"/>
    </row>
    <row r="152" spans="5:5" s="66" customFormat="1" ht="20.25">
      <c r="E152" s="77"/>
    </row>
    <row r="153" spans="5:5" s="66" customFormat="1" ht="20.25">
      <c r="E153" s="77"/>
    </row>
    <row r="154" spans="5:5" s="66" customFormat="1" ht="20.25">
      <c r="E154" s="77"/>
    </row>
    <row r="155" spans="5:5" s="66" customFormat="1" ht="20.25">
      <c r="E155" s="77"/>
    </row>
    <row r="156" spans="5:5" s="66" customFormat="1" ht="20.25">
      <c r="E156" s="77"/>
    </row>
    <row r="157" spans="5:5" s="66" customFormat="1" ht="20.25">
      <c r="E157" s="77"/>
    </row>
    <row r="158" spans="5:5" s="66" customFormat="1" ht="20.25">
      <c r="E158" s="77"/>
    </row>
    <row r="159" spans="5:5" s="66" customFormat="1" ht="20.25">
      <c r="E159" s="77"/>
    </row>
    <row r="160" spans="5:5" s="66" customFormat="1" ht="20.25">
      <c r="E160" s="77"/>
    </row>
    <row r="161" spans="5:5" s="66" customFormat="1" ht="20.25">
      <c r="E161" s="77"/>
    </row>
    <row r="162" spans="5:5" s="66" customFormat="1" ht="20.25">
      <c r="E162" s="77"/>
    </row>
    <row r="163" spans="5:5" s="66" customFormat="1" ht="20.25">
      <c r="E163" s="77"/>
    </row>
    <row r="164" spans="5:5" s="66" customFormat="1" ht="20.25">
      <c r="E164" s="77"/>
    </row>
    <row r="165" spans="5:5" s="66" customFormat="1" ht="20.25">
      <c r="E165" s="77"/>
    </row>
    <row r="166" spans="5:5" s="66" customFormat="1" ht="20.25">
      <c r="E166" s="77"/>
    </row>
    <row r="167" spans="5:5" s="66" customFormat="1" ht="20.25">
      <c r="E167" s="77"/>
    </row>
    <row r="168" spans="5:5" s="66" customFormat="1" ht="20.25">
      <c r="E168" s="77"/>
    </row>
    <row r="169" spans="5:5" s="66" customFormat="1" ht="20.25">
      <c r="E169" s="77"/>
    </row>
    <row r="170" spans="5:5" s="66" customFormat="1" ht="20.25">
      <c r="E170" s="77"/>
    </row>
    <row r="171" spans="5:5" s="66" customFormat="1" ht="20.25">
      <c r="E171" s="77"/>
    </row>
    <row r="172" spans="5:5" s="66" customFormat="1" ht="20.25">
      <c r="E172" s="77"/>
    </row>
    <row r="173" spans="5:5" s="66" customFormat="1" ht="20.25">
      <c r="E173" s="77"/>
    </row>
    <row r="174" spans="5:5" s="66" customFormat="1" ht="20.25">
      <c r="E174" s="77"/>
    </row>
    <row r="175" spans="5:5" s="66" customFormat="1" ht="20.25">
      <c r="E175" s="77"/>
    </row>
    <row r="176" spans="5:5" s="66" customFormat="1" ht="20.25">
      <c r="E176" s="77"/>
    </row>
    <row r="177" spans="5:5" s="66" customFormat="1" ht="20.25">
      <c r="E177" s="77"/>
    </row>
    <row r="178" spans="5:5" s="66" customFormat="1" ht="20.25">
      <c r="E178" s="77"/>
    </row>
    <row r="179" spans="5:5" s="66" customFormat="1" ht="20.25">
      <c r="E179" s="77"/>
    </row>
    <row r="180" spans="5:5" s="66" customFormat="1" ht="20.25">
      <c r="E180" s="77"/>
    </row>
    <row r="181" spans="5:5" s="66" customFormat="1" ht="20.25">
      <c r="E181" s="77"/>
    </row>
    <row r="182" spans="5:5" s="66" customFormat="1" ht="20.25">
      <c r="E182" s="77"/>
    </row>
    <row r="183" spans="5:5" s="66" customFormat="1" ht="20.25">
      <c r="E183" s="77"/>
    </row>
    <row r="184" spans="5:5" s="66" customFormat="1" ht="20.25">
      <c r="E184" s="77"/>
    </row>
    <row r="185" spans="5:5" s="66" customFormat="1" ht="20.25">
      <c r="E185" s="77"/>
    </row>
    <row r="186" spans="5:5" s="66" customFormat="1" ht="20.25">
      <c r="E186" s="77"/>
    </row>
    <row r="187" spans="5:5" s="66" customFormat="1" ht="20.25">
      <c r="E187" s="77"/>
    </row>
    <row r="188" spans="5:5" s="66" customFormat="1" ht="20.25">
      <c r="E188" s="77"/>
    </row>
    <row r="189" spans="5:5" s="66" customFormat="1" ht="20.25">
      <c r="E189" s="77"/>
    </row>
    <row r="190" spans="5:5" s="66" customFormat="1" ht="20.25">
      <c r="E190" s="77"/>
    </row>
    <row r="191" spans="5:5" s="66" customFormat="1" ht="20.25">
      <c r="E191" s="77"/>
    </row>
    <row r="192" spans="5:5" s="66" customFormat="1" ht="20.25">
      <c r="E192" s="77"/>
    </row>
    <row r="193" spans="5:5" s="66" customFormat="1" ht="20.25">
      <c r="E193" s="77"/>
    </row>
    <row r="194" spans="5:5" s="66" customFormat="1" ht="20.25">
      <c r="E194" s="77"/>
    </row>
    <row r="195" spans="5:5" s="66" customFormat="1" ht="20.25">
      <c r="E195" s="77"/>
    </row>
    <row r="196" spans="5:5" s="66" customFormat="1" ht="20.25">
      <c r="E196" s="77"/>
    </row>
    <row r="197" spans="5:5" s="66" customFormat="1" ht="20.25">
      <c r="E197" s="77"/>
    </row>
    <row r="198" spans="5:5" s="66" customFormat="1" ht="20.25">
      <c r="E198" s="77"/>
    </row>
    <row r="199" spans="5:5" s="2" customFormat="1">
      <c r="E199" s="39"/>
    </row>
    <row r="200" spans="5:5" s="2" customFormat="1">
      <c r="E200" s="39"/>
    </row>
    <row r="201" spans="5:5" s="2" customFormat="1">
      <c r="E201" s="39"/>
    </row>
    <row r="202" spans="5:5" s="2" customFormat="1">
      <c r="E202" s="39"/>
    </row>
    <row r="203" spans="5:5" s="2" customFormat="1">
      <c r="E203" s="39"/>
    </row>
    <row r="204" spans="5:5" s="2" customFormat="1">
      <c r="E204" s="39"/>
    </row>
    <row r="205" spans="5:5" s="2" customFormat="1">
      <c r="E205" s="39"/>
    </row>
    <row r="206" spans="5:5" s="2" customFormat="1">
      <c r="E206" s="39"/>
    </row>
    <row r="207" spans="5:5" s="2" customFormat="1">
      <c r="E207" s="39"/>
    </row>
    <row r="208" spans="5:5" s="2" customFormat="1">
      <c r="E208" s="39"/>
    </row>
    <row r="209" spans="5:5" s="2" customFormat="1">
      <c r="E209" s="39"/>
    </row>
    <row r="210" spans="5:5" s="2" customFormat="1">
      <c r="E210" s="39"/>
    </row>
    <row r="211" spans="5:5" s="2" customFormat="1">
      <c r="E211" s="39"/>
    </row>
    <row r="212" spans="5:5" s="2" customFormat="1">
      <c r="E212" s="39"/>
    </row>
    <row r="213" spans="5:5" s="2" customFormat="1">
      <c r="E213" s="39"/>
    </row>
    <row r="214" spans="5:5" s="2" customFormat="1">
      <c r="E214" s="39"/>
    </row>
    <row r="215" spans="5:5" s="2" customFormat="1">
      <c r="E215" s="39"/>
    </row>
    <row r="216" spans="5:5" s="2" customFormat="1">
      <c r="E216" s="39"/>
    </row>
    <row r="217" spans="5:5" s="2" customFormat="1">
      <c r="E217" s="39"/>
    </row>
    <row r="218" spans="5:5" s="2" customFormat="1">
      <c r="E218" s="39"/>
    </row>
    <row r="219" spans="5:5" s="2" customFormat="1">
      <c r="E219" s="39"/>
    </row>
    <row r="220" spans="5:5" s="2" customFormat="1">
      <c r="E220" s="39"/>
    </row>
    <row r="221" spans="5:5" s="2" customFormat="1">
      <c r="E221" s="39"/>
    </row>
    <row r="222" spans="5:5" s="2" customFormat="1">
      <c r="E222" s="39"/>
    </row>
    <row r="223" spans="5:5" s="2" customFormat="1">
      <c r="E223" s="39"/>
    </row>
    <row r="224" spans="5:5" s="2" customFormat="1">
      <c r="E224" s="39"/>
    </row>
    <row r="225" spans="5:5" s="2" customFormat="1">
      <c r="E225" s="39"/>
    </row>
    <row r="226" spans="5:5" s="2" customFormat="1">
      <c r="E226" s="39"/>
    </row>
    <row r="227" spans="5:5" s="2" customFormat="1">
      <c r="E227" s="39"/>
    </row>
    <row r="228" spans="5:5" s="2" customFormat="1">
      <c r="E228" s="39"/>
    </row>
    <row r="229" spans="5:5" s="2" customFormat="1">
      <c r="E229" s="39"/>
    </row>
    <row r="230" spans="5:5" s="2" customFormat="1">
      <c r="E230" s="39"/>
    </row>
    <row r="231" spans="5:5" s="2" customFormat="1">
      <c r="E231" s="39"/>
    </row>
    <row r="232" spans="5:5" s="2" customFormat="1">
      <c r="E232" s="39"/>
    </row>
    <row r="233" spans="5:5" s="2" customFormat="1">
      <c r="E233" s="39"/>
    </row>
    <row r="234" spans="5:5" s="2" customFormat="1">
      <c r="E234" s="39"/>
    </row>
    <row r="235" spans="5:5" s="2" customFormat="1">
      <c r="E235" s="39"/>
    </row>
    <row r="236" spans="5:5" s="2" customFormat="1">
      <c r="E236" s="39"/>
    </row>
    <row r="237" spans="5:5" s="2" customFormat="1">
      <c r="E237" s="39"/>
    </row>
    <row r="238" spans="5:5" s="2" customFormat="1">
      <c r="E238" s="39"/>
    </row>
    <row r="239" spans="5:5" s="2" customFormat="1">
      <c r="E239" s="39"/>
    </row>
    <row r="240" spans="5:5" s="2" customFormat="1">
      <c r="E240" s="39"/>
    </row>
    <row r="241" spans="5:5" s="2" customFormat="1">
      <c r="E241" s="39"/>
    </row>
    <row r="242" spans="5:5" s="2" customFormat="1">
      <c r="E242" s="39"/>
    </row>
    <row r="243" spans="5:5" s="2" customFormat="1">
      <c r="E243" s="39"/>
    </row>
    <row r="244" spans="5:5" s="2" customFormat="1">
      <c r="E244" s="39"/>
    </row>
    <row r="245" spans="5:5" s="2" customFormat="1">
      <c r="E245" s="39"/>
    </row>
    <row r="246" spans="5:5" s="2" customFormat="1">
      <c r="E246" s="39"/>
    </row>
    <row r="247" spans="5:5" s="2" customFormat="1">
      <c r="E247" s="39"/>
    </row>
    <row r="248" spans="5:5" s="2" customFormat="1">
      <c r="E248" s="39"/>
    </row>
    <row r="249" spans="5:5" s="2" customFormat="1">
      <c r="E249" s="39"/>
    </row>
    <row r="250" spans="5:5" s="2" customFormat="1">
      <c r="E250" s="39"/>
    </row>
    <row r="251" spans="5:5" s="2" customFormat="1">
      <c r="E251" s="39"/>
    </row>
    <row r="252" spans="5:5" s="2" customFormat="1">
      <c r="E252" s="39"/>
    </row>
    <row r="253" spans="5:5" s="2" customFormat="1">
      <c r="E253" s="39"/>
    </row>
    <row r="254" spans="5:5" s="2" customFormat="1">
      <c r="E254" s="39"/>
    </row>
    <row r="255" spans="5:5" s="2" customFormat="1">
      <c r="E255" s="39"/>
    </row>
    <row r="256" spans="5:5" s="2" customFormat="1">
      <c r="E256" s="39"/>
    </row>
    <row r="257" spans="5:5" s="2" customFormat="1">
      <c r="E257" s="39"/>
    </row>
    <row r="258" spans="5:5" s="2" customFormat="1">
      <c r="E258" s="39"/>
    </row>
    <row r="259" spans="5:5" s="2" customFormat="1">
      <c r="E259" s="39"/>
    </row>
    <row r="260" spans="5:5" s="2" customFormat="1">
      <c r="E260" s="39"/>
    </row>
    <row r="261" spans="5:5" s="2" customFormat="1">
      <c r="E261" s="39"/>
    </row>
    <row r="262" spans="5:5" s="2" customFormat="1">
      <c r="E262" s="39"/>
    </row>
    <row r="263" spans="5:5" s="2" customFormat="1">
      <c r="E263" s="39"/>
    </row>
    <row r="264" spans="5:5" s="2" customFormat="1">
      <c r="E264" s="39"/>
    </row>
    <row r="265" spans="5:5" s="2" customFormat="1">
      <c r="E265" s="39"/>
    </row>
    <row r="266" spans="5:5" s="2" customFormat="1">
      <c r="E266" s="39"/>
    </row>
    <row r="267" spans="5:5" s="2" customFormat="1">
      <c r="E267" s="39"/>
    </row>
    <row r="268" spans="5:5" s="2" customFormat="1">
      <c r="E268" s="39"/>
    </row>
    <row r="269" spans="5:5" s="2" customFormat="1">
      <c r="E269" s="39"/>
    </row>
    <row r="270" spans="5:5" s="2" customFormat="1">
      <c r="E270" s="39"/>
    </row>
    <row r="271" spans="5:5" s="2" customFormat="1">
      <c r="E271" s="39"/>
    </row>
    <row r="272" spans="5:5" s="2" customFormat="1">
      <c r="E272" s="39"/>
    </row>
    <row r="273" spans="5:5" s="2" customFormat="1">
      <c r="E273" s="39"/>
    </row>
    <row r="274" spans="5:5" s="2" customFormat="1">
      <c r="E274" s="39"/>
    </row>
    <row r="275" spans="5:5" s="2" customFormat="1">
      <c r="E275" s="39"/>
    </row>
    <row r="276" spans="5:5" s="2" customFormat="1">
      <c r="E276" s="39"/>
    </row>
    <row r="277" spans="5:5" s="2" customFormat="1">
      <c r="E277" s="39"/>
    </row>
    <row r="278" spans="5:5" s="2" customFormat="1">
      <c r="E278" s="39"/>
    </row>
    <row r="279" spans="5:5" s="2" customFormat="1">
      <c r="E279" s="39"/>
    </row>
    <row r="280" spans="5:5" s="2" customFormat="1">
      <c r="E280" s="39"/>
    </row>
    <row r="281" spans="5:5" s="2" customFormat="1">
      <c r="E281" s="39"/>
    </row>
    <row r="282" spans="5:5" s="2" customFormat="1">
      <c r="E282" s="39"/>
    </row>
    <row r="283" spans="5:5" s="2" customFormat="1">
      <c r="E283" s="39"/>
    </row>
    <row r="284" spans="5:5" s="2" customFormat="1">
      <c r="E284" s="39"/>
    </row>
    <row r="285" spans="5:5" s="2" customFormat="1">
      <c r="E285" s="39"/>
    </row>
    <row r="286" spans="5:5" s="2" customFormat="1">
      <c r="E286" s="39"/>
    </row>
    <row r="287" spans="5:5" s="2" customFormat="1">
      <c r="E287" s="39"/>
    </row>
    <row r="288" spans="5:5" s="2" customFormat="1">
      <c r="E288" s="39"/>
    </row>
    <row r="289" spans="5:5" s="2" customFormat="1">
      <c r="E289" s="39"/>
    </row>
    <row r="290" spans="5:5" s="2" customFormat="1">
      <c r="E290" s="39"/>
    </row>
    <row r="291" spans="5:5" s="2" customFormat="1">
      <c r="E291" s="39"/>
    </row>
    <row r="292" spans="5:5" s="2" customFormat="1">
      <c r="E292" s="39"/>
    </row>
    <row r="293" spans="5:5" s="2" customFormat="1">
      <c r="E293" s="39"/>
    </row>
    <row r="294" spans="5:5" s="2" customFormat="1">
      <c r="E294" s="39"/>
    </row>
    <row r="295" spans="5:5" s="2" customFormat="1">
      <c r="E295" s="39"/>
    </row>
    <row r="296" spans="5:5" s="2" customFormat="1">
      <c r="E296" s="39"/>
    </row>
    <row r="297" spans="5:5" s="2" customFormat="1">
      <c r="E297" s="39"/>
    </row>
    <row r="298" spans="5:5" s="2" customFormat="1">
      <c r="E298" s="39"/>
    </row>
    <row r="299" spans="5:5" s="2" customFormat="1">
      <c r="E299" s="39"/>
    </row>
    <row r="300" spans="5:5" s="2" customFormat="1">
      <c r="E300" s="39"/>
    </row>
    <row r="301" spans="5:5" s="2" customFormat="1">
      <c r="E301" s="39"/>
    </row>
    <row r="302" spans="5:5" s="2" customFormat="1">
      <c r="E302" s="39"/>
    </row>
    <row r="303" spans="5:5" s="2" customFormat="1">
      <c r="E303" s="39"/>
    </row>
    <row r="304" spans="5:5" s="2" customFormat="1">
      <c r="E304" s="39"/>
    </row>
    <row r="305" spans="5:5" s="2" customFormat="1">
      <c r="E305" s="39"/>
    </row>
    <row r="306" spans="5:5" s="2" customFormat="1">
      <c r="E306" s="39"/>
    </row>
    <row r="307" spans="5:5" s="2" customFormat="1">
      <c r="E307" s="39"/>
    </row>
    <row r="308" spans="5:5" s="2" customFormat="1">
      <c r="E308" s="39"/>
    </row>
    <row r="309" spans="5:5" s="2" customFormat="1">
      <c r="E309" s="39"/>
    </row>
    <row r="310" spans="5:5" s="2" customFormat="1">
      <c r="E310" s="39"/>
    </row>
    <row r="311" spans="5:5" s="2" customFormat="1">
      <c r="E311" s="39"/>
    </row>
    <row r="312" spans="5:5" s="2" customFormat="1">
      <c r="E312" s="39"/>
    </row>
    <row r="313" spans="5:5" s="2" customFormat="1">
      <c r="E313" s="39"/>
    </row>
    <row r="314" spans="5:5" s="2" customFormat="1">
      <c r="E314" s="39"/>
    </row>
    <row r="315" spans="5:5" s="2" customFormat="1">
      <c r="E315" s="39"/>
    </row>
    <row r="316" spans="5:5" s="2" customFormat="1">
      <c r="E316" s="39"/>
    </row>
    <row r="317" spans="5:5" s="2" customFormat="1">
      <c r="E317" s="39"/>
    </row>
    <row r="318" spans="5:5" s="2" customFormat="1">
      <c r="E318" s="39"/>
    </row>
    <row r="319" spans="5:5" s="2" customFormat="1">
      <c r="E319" s="39"/>
    </row>
    <row r="320" spans="5:5" s="2" customFormat="1">
      <c r="E320" s="39"/>
    </row>
    <row r="321" spans="5:5" s="2" customFormat="1">
      <c r="E321" s="39"/>
    </row>
    <row r="322" spans="5:5" s="2" customFormat="1">
      <c r="E322" s="39"/>
    </row>
    <row r="323" spans="5:5" s="2" customFormat="1">
      <c r="E323" s="39"/>
    </row>
    <row r="324" spans="5:5" s="2" customFormat="1">
      <c r="E324" s="39"/>
    </row>
    <row r="325" spans="5:5" s="2" customFormat="1">
      <c r="E325" s="39"/>
    </row>
    <row r="326" spans="5:5" s="2" customFormat="1">
      <c r="E326" s="39"/>
    </row>
    <row r="327" spans="5:5" s="2" customFormat="1">
      <c r="E327" s="39"/>
    </row>
    <row r="328" spans="5:5" s="2" customFormat="1">
      <c r="E328" s="39"/>
    </row>
    <row r="329" spans="5:5" s="2" customFormat="1">
      <c r="E329" s="39"/>
    </row>
    <row r="330" spans="5:5" s="2" customFormat="1">
      <c r="E330" s="39"/>
    </row>
    <row r="331" spans="5:5" s="2" customFormat="1">
      <c r="E331" s="39"/>
    </row>
    <row r="332" spans="5:5" s="2" customFormat="1">
      <c r="E332" s="39"/>
    </row>
    <row r="333" spans="5:5" s="2" customFormat="1">
      <c r="E333" s="39"/>
    </row>
    <row r="334" spans="5:5" s="2" customFormat="1">
      <c r="E334" s="39"/>
    </row>
    <row r="335" spans="5:5" s="2" customFormat="1">
      <c r="E335" s="39"/>
    </row>
    <row r="336" spans="5:5" s="2" customFormat="1">
      <c r="E336" s="39"/>
    </row>
    <row r="337" spans="5:5" s="2" customFormat="1">
      <c r="E337" s="39"/>
    </row>
    <row r="338" spans="5:5" s="2" customFormat="1">
      <c r="E338" s="39"/>
    </row>
    <row r="339" spans="5:5" s="2" customFormat="1">
      <c r="E339" s="39"/>
    </row>
    <row r="340" spans="5:5" s="2" customFormat="1">
      <c r="E340" s="39"/>
    </row>
    <row r="341" spans="5:5" s="2" customFormat="1">
      <c r="E341" s="39"/>
    </row>
    <row r="342" spans="5:5" s="2" customFormat="1">
      <c r="E342" s="39"/>
    </row>
    <row r="343" spans="5:5" s="2" customFormat="1">
      <c r="E343" s="39"/>
    </row>
    <row r="344" spans="5:5" s="2" customFormat="1">
      <c r="E344" s="39"/>
    </row>
    <row r="345" spans="5:5" s="2" customFormat="1">
      <c r="E345" s="39"/>
    </row>
    <row r="346" spans="5:5" s="2" customFormat="1">
      <c r="E346" s="39"/>
    </row>
    <row r="347" spans="5:5" s="2" customFormat="1">
      <c r="E347" s="39"/>
    </row>
    <row r="348" spans="5:5" s="2" customFormat="1">
      <c r="E348" s="39"/>
    </row>
    <row r="349" spans="5:5" s="2" customFormat="1">
      <c r="E349" s="39"/>
    </row>
    <row r="350" spans="5:5" s="2" customFormat="1">
      <c r="E350" s="39"/>
    </row>
    <row r="351" spans="5:5" s="2" customFormat="1">
      <c r="E351" s="39"/>
    </row>
    <row r="352" spans="5:5" s="2" customFormat="1">
      <c r="E352" s="39"/>
    </row>
    <row r="353" spans="5:5" s="2" customFormat="1">
      <c r="E353" s="39"/>
    </row>
    <row r="354" spans="5:5" s="2" customFormat="1">
      <c r="E354" s="39"/>
    </row>
    <row r="355" spans="5:5" s="2" customFormat="1">
      <c r="E355" s="39"/>
    </row>
    <row r="356" spans="5:5" s="2" customFormat="1">
      <c r="E356" s="39"/>
    </row>
    <row r="357" spans="5:5" s="2" customFormat="1">
      <c r="E357" s="39"/>
    </row>
    <row r="358" spans="5:5" s="2" customFormat="1">
      <c r="E358" s="39"/>
    </row>
    <row r="359" spans="5:5" s="2" customFormat="1">
      <c r="E359" s="39"/>
    </row>
    <row r="360" spans="5:5" s="2" customFormat="1">
      <c r="E360" s="39"/>
    </row>
    <row r="361" spans="5:5" s="2" customFormat="1">
      <c r="E361" s="39"/>
    </row>
    <row r="362" spans="5:5" s="2" customFormat="1">
      <c r="E362" s="39"/>
    </row>
    <row r="363" spans="5:5" s="2" customFormat="1">
      <c r="E363" s="39"/>
    </row>
    <row r="364" spans="5:5" s="2" customFormat="1">
      <c r="E364" s="39"/>
    </row>
    <row r="365" spans="5:5" s="2" customFormat="1">
      <c r="E365" s="39"/>
    </row>
    <row r="366" spans="5:5" s="2" customFormat="1">
      <c r="E366" s="39"/>
    </row>
    <row r="367" spans="5:5" s="2" customFormat="1">
      <c r="E367" s="39"/>
    </row>
    <row r="368" spans="5:5" s="2" customFormat="1">
      <c r="E368" s="39"/>
    </row>
    <row r="369" spans="5:5" s="2" customFormat="1">
      <c r="E369" s="39"/>
    </row>
    <row r="370" spans="5:5" s="2" customFormat="1">
      <c r="E370" s="39"/>
    </row>
    <row r="371" spans="5:5" s="2" customFormat="1">
      <c r="E371" s="39"/>
    </row>
    <row r="372" spans="5:5" s="2" customFormat="1">
      <c r="E372" s="39"/>
    </row>
    <row r="373" spans="5:5" s="2" customFormat="1">
      <c r="E373" s="39"/>
    </row>
    <row r="374" spans="5:5" s="2" customFormat="1">
      <c r="E374" s="39"/>
    </row>
    <row r="375" spans="5:5" s="2" customFormat="1">
      <c r="E375" s="39"/>
    </row>
    <row r="376" spans="5:5" s="2" customFormat="1">
      <c r="E376" s="39"/>
    </row>
    <row r="377" spans="5:5" s="2" customFormat="1">
      <c r="E377" s="39"/>
    </row>
    <row r="378" spans="5:5" s="2" customFormat="1">
      <c r="E378" s="39"/>
    </row>
    <row r="379" spans="5:5" s="2" customFormat="1">
      <c r="E379" s="39"/>
    </row>
    <row r="380" spans="5:5" s="2" customFormat="1">
      <c r="E380" s="39"/>
    </row>
    <row r="381" spans="5:5" s="2" customFormat="1">
      <c r="E381" s="39"/>
    </row>
    <row r="382" spans="5:5" s="2" customFormat="1">
      <c r="E382" s="39"/>
    </row>
    <row r="383" spans="5:5" s="2" customFormat="1">
      <c r="E383" s="39"/>
    </row>
    <row r="384" spans="5:5" s="2" customFormat="1">
      <c r="E384" s="39"/>
    </row>
    <row r="385" spans="5:5" s="2" customFormat="1">
      <c r="E385" s="39"/>
    </row>
    <row r="386" spans="5:5" s="2" customFormat="1">
      <c r="E386" s="39"/>
    </row>
    <row r="387" spans="5:5" s="2" customFormat="1">
      <c r="E387" s="39"/>
    </row>
    <row r="388" spans="5:5" s="2" customFormat="1">
      <c r="E388" s="39"/>
    </row>
    <row r="389" spans="5:5" s="2" customFormat="1">
      <c r="E389" s="39"/>
    </row>
    <row r="390" spans="5:5" s="2" customFormat="1">
      <c r="E390" s="39"/>
    </row>
    <row r="391" spans="5:5" s="2" customFormat="1">
      <c r="E391" s="39"/>
    </row>
    <row r="392" spans="5:5" s="2" customFormat="1">
      <c r="E392" s="39"/>
    </row>
    <row r="393" spans="5:5" s="2" customFormat="1">
      <c r="E393" s="39"/>
    </row>
    <row r="394" spans="5:5" s="2" customFormat="1">
      <c r="E394" s="39"/>
    </row>
    <row r="395" spans="5:5" s="2" customFormat="1">
      <c r="E395" s="39"/>
    </row>
    <row r="396" spans="5:5" s="2" customFormat="1">
      <c r="E396" s="39"/>
    </row>
    <row r="397" spans="5:5" s="2" customFormat="1">
      <c r="E397" s="39"/>
    </row>
    <row r="398" spans="5:5" s="2" customFormat="1">
      <c r="E398" s="39"/>
    </row>
    <row r="399" spans="5:5" s="2" customFormat="1">
      <c r="E399" s="39"/>
    </row>
    <row r="400" spans="5:5" s="2" customFormat="1">
      <c r="E400" s="39"/>
    </row>
    <row r="401" spans="5:5" s="2" customFormat="1">
      <c r="E401" s="39"/>
    </row>
    <row r="402" spans="5:5" s="2" customFormat="1">
      <c r="E402" s="39"/>
    </row>
    <row r="403" spans="5:5" s="2" customFormat="1">
      <c r="E403" s="39"/>
    </row>
    <row r="404" spans="5:5" s="2" customFormat="1">
      <c r="E404" s="39"/>
    </row>
    <row r="405" spans="5:5" s="2" customFormat="1">
      <c r="E405" s="39"/>
    </row>
    <row r="406" spans="5:5" s="2" customFormat="1">
      <c r="E406" s="39"/>
    </row>
    <row r="407" spans="5:5" s="2" customFormat="1">
      <c r="E407" s="39"/>
    </row>
    <row r="408" spans="5:5" s="2" customFormat="1">
      <c r="E408" s="39"/>
    </row>
    <row r="409" spans="5:5" s="2" customFormat="1">
      <c r="E409" s="39"/>
    </row>
    <row r="410" spans="5:5" s="2" customFormat="1">
      <c r="E410" s="39"/>
    </row>
    <row r="411" spans="5:5" s="2" customFormat="1">
      <c r="E411" s="39"/>
    </row>
    <row r="412" spans="5:5" s="2" customFormat="1">
      <c r="E412" s="39"/>
    </row>
    <row r="413" spans="5:5" s="2" customFormat="1">
      <c r="E413" s="39"/>
    </row>
    <row r="414" spans="5:5" s="2" customFormat="1">
      <c r="E414" s="39"/>
    </row>
    <row r="415" spans="5:5" s="2" customFormat="1">
      <c r="E415" s="39"/>
    </row>
    <row r="416" spans="5:5" s="2" customFormat="1">
      <c r="E416" s="39"/>
    </row>
    <row r="417" spans="5:5" s="2" customFormat="1">
      <c r="E417" s="39"/>
    </row>
    <row r="418" spans="5:5" s="2" customFormat="1">
      <c r="E418" s="39"/>
    </row>
    <row r="419" spans="5:5" s="2" customFormat="1">
      <c r="E419" s="39"/>
    </row>
    <row r="420" spans="5:5" s="2" customFormat="1">
      <c r="E420" s="39"/>
    </row>
    <row r="421" spans="5:5" s="2" customFormat="1">
      <c r="E421" s="39"/>
    </row>
    <row r="422" spans="5:5" s="2" customFormat="1">
      <c r="E422" s="39"/>
    </row>
    <row r="423" spans="5:5" s="2" customFormat="1">
      <c r="E423" s="39"/>
    </row>
    <row r="424" spans="5:5" s="2" customFormat="1">
      <c r="E424" s="39"/>
    </row>
    <row r="425" spans="5:5" s="2" customFormat="1">
      <c r="E425" s="39"/>
    </row>
    <row r="426" spans="5:5" s="2" customFormat="1">
      <c r="E426" s="39"/>
    </row>
    <row r="427" spans="5:5" s="2" customFormat="1">
      <c r="E427" s="39"/>
    </row>
    <row r="428" spans="5:5" s="2" customFormat="1">
      <c r="E428" s="39"/>
    </row>
    <row r="429" spans="5:5" s="2" customFormat="1">
      <c r="E429" s="39"/>
    </row>
    <row r="430" spans="5:5" s="2" customFormat="1">
      <c r="E430" s="39"/>
    </row>
    <row r="431" spans="5:5" s="2" customFormat="1">
      <c r="E431" s="39"/>
    </row>
    <row r="432" spans="5:5" s="2" customFormat="1">
      <c r="E432" s="39"/>
    </row>
    <row r="433" spans="5:5" s="2" customFormat="1">
      <c r="E433" s="39"/>
    </row>
    <row r="434" spans="5:5" s="2" customFormat="1">
      <c r="E434" s="39"/>
    </row>
    <row r="435" spans="5:5" s="2" customFormat="1">
      <c r="E435" s="39"/>
    </row>
    <row r="436" spans="5:5" s="2" customFormat="1">
      <c r="E436" s="39"/>
    </row>
    <row r="437" spans="5:5" s="2" customFormat="1">
      <c r="E437" s="39"/>
    </row>
    <row r="438" spans="5:5" s="2" customFormat="1">
      <c r="E438" s="39"/>
    </row>
    <row r="439" spans="5:5" s="2" customFormat="1">
      <c r="E439" s="39"/>
    </row>
    <row r="440" spans="5:5" s="2" customFormat="1">
      <c r="E440" s="39"/>
    </row>
    <row r="441" spans="5:5" s="2" customFormat="1">
      <c r="E441" s="39"/>
    </row>
    <row r="442" spans="5:5" s="2" customFormat="1">
      <c r="E442" s="39"/>
    </row>
    <row r="443" spans="5:5" s="2" customFormat="1">
      <c r="E443" s="39"/>
    </row>
    <row r="444" spans="5:5" s="2" customFormat="1">
      <c r="E444" s="39"/>
    </row>
    <row r="445" spans="5:5" s="2" customFormat="1">
      <c r="E445" s="39"/>
    </row>
    <row r="446" spans="5:5" s="2" customFormat="1">
      <c r="E446" s="39"/>
    </row>
    <row r="447" spans="5:5" s="2" customFormat="1">
      <c r="E447" s="39"/>
    </row>
    <row r="448" spans="5:5" s="2" customFormat="1">
      <c r="E448" s="39"/>
    </row>
    <row r="449" spans="5:5" s="2" customFormat="1">
      <c r="E449" s="39"/>
    </row>
    <row r="450" spans="5:5" s="2" customFormat="1">
      <c r="E450" s="39"/>
    </row>
    <row r="451" spans="5:5" s="2" customFormat="1">
      <c r="E451" s="39"/>
    </row>
    <row r="452" spans="5:5" s="2" customFormat="1">
      <c r="E452" s="39"/>
    </row>
    <row r="453" spans="5:5" s="2" customFormat="1">
      <c r="E453" s="39"/>
    </row>
    <row r="454" spans="5:5" s="2" customFormat="1">
      <c r="E454" s="39"/>
    </row>
    <row r="455" spans="5:5" s="2" customFormat="1">
      <c r="E455" s="39"/>
    </row>
    <row r="456" spans="5:5" s="2" customFormat="1">
      <c r="E456" s="39"/>
    </row>
    <row r="457" spans="5:5" s="2" customFormat="1">
      <c r="E457" s="39"/>
    </row>
    <row r="458" spans="5:5" s="2" customFormat="1">
      <c r="E458" s="39"/>
    </row>
    <row r="459" spans="5:5" s="2" customFormat="1">
      <c r="E459" s="39"/>
    </row>
    <row r="460" spans="5:5" s="2" customFormat="1">
      <c r="E460" s="39"/>
    </row>
    <row r="461" spans="5:5" s="2" customFormat="1">
      <c r="E461" s="39"/>
    </row>
    <row r="462" spans="5:5" s="2" customFormat="1">
      <c r="E462" s="39"/>
    </row>
    <row r="463" spans="5:5" s="2" customFormat="1">
      <c r="E463" s="39"/>
    </row>
    <row r="464" spans="5:5" s="2" customFormat="1">
      <c r="E464" s="39"/>
    </row>
    <row r="465" spans="5:5" s="2" customFormat="1">
      <c r="E465" s="39"/>
    </row>
    <row r="466" spans="5:5" s="2" customFormat="1">
      <c r="E466" s="39"/>
    </row>
    <row r="467" spans="5:5" s="2" customFormat="1">
      <c r="E467" s="39"/>
    </row>
    <row r="468" spans="5:5" s="2" customFormat="1">
      <c r="E468" s="39"/>
    </row>
    <row r="469" spans="5:5" s="2" customFormat="1">
      <c r="E469" s="39"/>
    </row>
    <row r="470" spans="5:5" s="2" customFormat="1">
      <c r="E470" s="39"/>
    </row>
    <row r="471" spans="5:5" s="2" customFormat="1">
      <c r="E471" s="39"/>
    </row>
    <row r="472" spans="5:5" s="2" customFormat="1">
      <c r="E472" s="39"/>
    </row>
    <row r="473" spans="5:5" s="2" customFormat="1">
      <c r="E473" s="39"/>
    </row>
    <row r="474" spans="5:5" s="2" customFormat="1">
      <c r="E474" s="39"/>
    </row>
    <row r="475" spans="5:5" s="2" customFormat="1">
      <c r="E475" s="39"/>
    </row>
    <row r="476" spans="5:5" s="2" customFormat="1">
      <c r="E476" s="39"/>
    </row>
    <row r="477" spans="5:5" s="2" customFormat="1">
      <c r="E477" s="39"/>
    </row>
    <row r="478" spans="5:5" s="2" customFormat="1">
      <c r="E478" s="39"/>
    </row>
    <row r="479" spans="5:5" s="2" customFormat="1">
      <c r="E479" s="39"/>
    </row>
    <row r="480" spans="5:5" s="2" customFormat="1">
      <c r="E480" s="39"/>
    </row>
    <row r="481" spans="5:5" s="2" customFormat="1">
      <c r="E481" s="39"/>
    </row>
    <row r="482" spans="5:5" s="2" customFormat="1">
      <c r="E482" s="39"/>
    </row>
    <row r="483" spans="5:5" s="2" customFormat="1">
      <c r="E483" s="39"/>
    </row>
    <row r="484" spans="5:5" s="2" customFormat="1">
      <c r="E484" s="39"/>
    </row>
    <row r="485" spans="5:5" s="2" customFormat="1">
      <c r="E485" s="39"/>
    </row>
    <row r="486" spans="5:5" s="2" customFormat="1">
      <c r="E486" s="39"/>
    </row>
    <row r="487" spans="5:5" s="2" customFormat="1">
      <c r="E487" s="39"/>
    </row>
    <row r="488" spans="5:5" s="2" customFormat="1">
      <c r="E488" s="39"/>
    </row>
    <row r="489" spans="5:5" s="2" customFormat="1">
      <c r="E489" s="39"/>
    </row>
    <row r="490" spans="5:5" s="2" customFormat="1">
      <c r="E490" s="39"/>
    </row>
    <row r="491" spans="5:5" s="2" customFormat="1">
      <c r="E491" s="39"/>
    </row>
    <row r="492" spans="5:5" s="2" customFormat="1">
      <c r="E492" s="39"/>
    </row>
    <row r="493" spans="5:5" s="2" customFormat="1">
      <c r="E493" s="39"/>
    </row>
    <row r="494" spans="5:5" s="2" customFormat="1">
      <c r="E494" s="39"/>
    </row>
    <row r="495" spans="5:5" s="2" customFormat="1">
      <c r="E495" s="39"/>
    </row>
    <row r="496" spans="5:5" s="2" customFormat="1">
      <c r="E496" s="39"/>
    </row>
    <row r="497" spans="5:5" s="2" customFormat="1">
      <c r="E497" s="39"/>
    </row>
    <row r="498" spans="5:5" s="2" customFormat="1">
      <c r="E498" s="39"/>
    </row>
    <row r="499" spans="5:5" s="2" customFormat="1">
      <c r="E499" s="39"/>
    </row>
    <row r="500" spans="5:5" s="2" customFormat="1">
      <c r="E500" s="39"/>
    </row>
    <row r="501" spans="5:5" s="2" customFormat="1">
      <c r="E501" s="39"/>
    </row>
    <row r="502" spans="5:5" s="2" customFormat="1">
      <c r="E502" s="39"/>
    </row>
    <row r="503" spans="5:5" s="2" customFormat="1">
      <c r="E503" s="39"/>
    </row>
    <row r="504" spans="5:5" s="2" customFormat="1">
      <c r="E504" s="39"/>
    </row>
    <row r="505" spans="5:5" s="2" customFormat="1">
      <c r="E505" s="39"/>
    </row>
    <row r="506" spans="5:5" s="2" customFormat="1">
      <c r="E506" s="39"/>
    </row>
    <row r="507" spans="5:5" s="2" customFormat="1">
      <c r="E507" s="39"/>
    </row>
    <row r="508" spans="5:5" s="2" customFormat="1">
      <c r="E508" s="39"/>
    </row>
    <row r="509" spans="5:5" s="2" customFormat="1">
      <c r="E509" s="39"/>
    </row>
    <row r="510" spans="5:5" s="2" customFormat="1">
      <c r="E510" s="39"/>
    </row>
    <row r="511" spans="5:5" s="2" customFormat="1">
      <c r="E511" s="39"/>
    </row>
    <row r="512" spans="5:5" s="2" customFormat="1">
      <c r="E512" s="39"/>
    </row>
    <row r="513" spans="5:5" s="2" customFormat="1">
      <c r="E513" s="39"/>
    </row>
    <row r="514" spans="5:5" s="2" customFormat="1">
      <c r="E514" s="39"/>
    </row>
    <row r="515" spans="5:5" s="2" customFormat="1">
      <c r="E515" s="39"/>
    </row>
    <row r="516" spans="5:5" s="2" customFormat="1">
      <c r="E516" s="39"/>
    </row>
    <row r="517" spans="5:5" s="2" customFormat="1">
      <c r="E517" s="39"/>
    </row>
    <row r="518" spans="5:5" s="2" customFormat="1">
      <c r="E518" s="39"/>
    </row>
    <row r="519" spans="5:5" s="2" customFormat="1">
      <c r="E519" s="39"/>
    </row>
    <row r="520" spans="5:5" s="2" customFormat="1">
      <c r="E520" s="39"/>
    </row>
    <row r="521" spans="5:5" s="2" customFormat="1">
      <c r="E521" s="39"/>
    </row>
    <row r="522" spans="5:5" s="2" customFormat="1">
      <c r="E522" s="39"/>
    </row>
    <row r="523" spans="5:5" s="2" customFormat="1">
      <c r="E523" s="39"/>
    </row>
    <row r="524" spans="5:5" s="2" customFormat="1">
      <c r="E524" s="39"/>
    </row>
    <row r="525" spans="5:5" s="2" customFormat="1">
      <c r="E525" s="39"/>
    </row>
    <row r="526" spans="5:5" s="2" customFormat="1">
      <c r="E526" s="39"/>
    </row>
    <row r="527" spans="5:5" s="2" customFormat="1">
      <c r="E527" s="39"/>
    </row>
    <row r="528" spans="5:5" s="2" customFormat="1">
      <c r="E528" s="39"/>
    </row>
    <row r="529" spans="5:5" s="2" customFormat="1">
      <c r="E529" s="39"/>
    </row>
    <row r="530" spans="5:5" s="2" customFormat="1">
      <c r="E530" s="39"/>
    </row>
    <row r="531" spans="5:5" s="2" customFormat="1">
      <c r="E531" s="39"/>
    </row>
    <row r="532" spans="5:5" s="2" customFormat="1">
      <c r="E532" s="39"/>
    </row>
    <row r="533" spans="5:5" s="2" customFormat="1">
      <c r="E533" s="39"/>
    </row>
    <row r="534" spans="5:5" s="2" customFormat="1">
      <c r="E534" s="39"/>
    </row>
    <row r="535" spans="5:5" s="2" customFormat="1">
      <c r="E535" s="39"/>
    </row>
    <row r="536" spans="5:5" s="2" customFormat="1">
      <c r="E536" s="39"/>
    </row>
    <row r="537" spans="5:5" s="2" customFormat="1">
      <c r="E537" s="39"/>
    </row>
    <row r="538" spans="5:5" s="2" customFormat="1">
      <c r="E538" s="39"/>
    </row>
    <row r="539" spans="5:5" s="2" customFormat="1">
      <c r="E539" s="39"/>
    </row>
    <row r="540" spans="5:5" s="2" customFormat="1">
      <c r="E540" s="39"/>
    </row>
    <row r="541" spans="5:5" s="2" customFormat="1">
      <c r="E541" s="39"/>
    </row>
    <row r="542" spans="5:5" s="2" customFormat="1">
      <c r="E542" s="39"/>
    </row>
    <row r="543" spans="5:5" s="2" customFormat="1">
      <c r="E543" s="39"/>
    </row>
    <row r="544" spans="5:5" s="2" customFormat="1">
      <c r="E544" s="39"/>
    </row>
    <row r="545" spans="5:5" s="2" customFormat="1">
      <c r="E545" s="39"/>
    </row>
    <row r="546" spans="5:5" s="2" customFormat="1">
      <c r="E546" s="39"/>
    </row>
    <row r="547" spans="5:5" s="2" customFormat="1">
      <c r="E547" s="39"/>
    </row>
    <row r="548" spans="5:5" s="2" customFormat="1">
      <c r="E548" s="39"/>
    </row>
    <row r="549" spans="5:5" s="2" customFormat="1">
      <c r="E549" s="39"/>
    </row>
    <row r="550" spans="5:5" s="2" customFormat="1">
      <c r="E550" s="39"/>
    </row>
    <row r="551" spans="5:5" s="2" customFormat="1">
      <c r="E551" s="39"/>
    </row>
    <row r="552" spans="5:5" s="2" customFormat="1">
      <c r="E552" s="39"/>
    </row>
    <row r="553" spans="5:5" s="2" customFormat="1">
      <c r="E553" s="39"/>
    </row>
    <row r="554" spans="5:5" s="2" customFormat="1">
      <c r="E554" s="39"/>
    </row>
    <row r="555" spans="5:5" s="2" customFormat="1">
      <c r="E555" s="39"/>
    </row>
    <row r="556" spans="5:5" s="2" customFormat="1">
      <c r="E556" s="39"/>
    </row>
    <row r="557" spans="5:5" s="2" customFormat="1">
      <c r="E557" s="39"/>
    </row>
    <row r="558" spans="5:5" s="2" customFormat="1">
      <c r="E558" s="39"/>
    </row>
    <row r="559" spans="5:5" s="2" customFormat="1">
      <c r="E559" s="39"/>
    </row>
    <row r="560" spans="5:5" s="2" customFormat="1">
      <c r="E560" s="39"/>
    </row>
    <row r="561" spans="5:5" s="2" customFormat="1">
      <c r="E561" s="39"/>
    </row>
    <row r="562" spans="5:5" s="2" customFormat="1">
      <c r="E562" s="39"/>
    </row>
    <row r="563" spans="5:5" s="2" customFormat="1">
      <c r="E563" s="39"/>
    </row>
    <row r="564" spans="5:5" s="2" customFormat="1">
      <c r="E564" s="39"/>
    </row>
    <row r="565" spans="5:5" s="2" customFormat="1">
      <c r="E565" s="39"/>
    </row>
    <row r="566" spans="5:5" s="2" customFormat="1">
      <c r="E566" s="39"/>
    </row>
    <row r="567" spans="5:5" s="2" customFormat="1">
      <c r="E567" s="39"/>
    </row>
    <row r="568" spans="5:5" s="2" customFormat="1">
      <c r="E568" s="39"/>
    </row>
    <row r="569" spans="5:5" s="2" customFormat="1">
      <c r="E569" s="39"/>
    </row>
    <row r="570" spans="5:5" s="2" customFormat="1">
      <c r="E570" s="39"/>
    </row>
    <row r="571" spans="5:5" s="2" customFormat="1">
      <c r="E571" s="39"/>
    </row>
    <row r="572" spans="5:5" s="2" customFormat="1">
      <c r="E572" s="39"/>
    </row>
    <row r="573" spans="5:5" s="2" customFormat="1">
      <c r="E573" s="39"/>
    </row>
    <row r="574" spans="5:5" s="2" customFormat="1">
      <c r="E574" s="39"/>
    </row>
    <row r="575" spans="5:5" s="2" customFormat="1">
      <c r="E575" s="39"/>
    </row>
    <row r="576" spans="5:5" s="2" customFormat="1">
      <c r="E576" s="39"/>
    </row>
    <row r="577" spans="5:5" s="2" customFormat="1">
      <c r="E577" s="39"/>
    </row>
    <row r="578" spans="5:5" s="2" customFormat="1">
      <c r="E578" s="39"/>
    </row>
    <row r="579" spans="5:5" s="2" customFormat="1">
      <c r="E579" s="39"/>
    </row>
    <row r="580" spans="5:5" s="2" customFormat="1">
      <c r="E580" s="39"/>
    </row>
    <row r="581" spans="5:5" s="2" customFormat="1">
      <c r="E581" s="39"/>
    </row>
    <row r="582" spans="5:5" s="2" customFormat="1">
      <c r="E582" s="39"/>
    </row>
    <row r="583" spans="5:5" s="2" customFormat="1">
      <c r="E583" s="39"/>
    </row>
    <row r="584" spans="5:5" s="2" customFormat="1">
      <c r="E584" s="39"/>
    </row>
    <row r="585" spans="5:5" s="2" customFormat="1">
      <c r="E585" s="39"/>
    </row>
    <row r="586" spans="5:5" s="2" customFormat="1">
      <c r="E586" s="39"/>
    </row>
    <row r="587" spans="5:5" s="2" customFormat="1">
      <c r="E587" s="39"/>
    </row>
    <row r="588" spans="5:5" s="2" customFormat="1">
      <c r="E588" s="39"/>
    </row>
    <row r="589" spans="5:5" s="2" customFormat="1">
      <c r="E589" s="39"/>
    </row>
    <row r="590" spans="5:5" s="2" customFormat="1">
      <c r="E590" s="39"/>
    </row>
    <row r="591" spans="5:5" s="2" customFormat="1">
      <c r="E591" s="39"/>
    </row>
    <row r="592" spans="5:5" s="2" customFormat="1">
      <c r="E592" s="39"/>
    </row>
    <row r="593" spans="5:5" s="2" customFormat="1">
      <c r="E593" s="39"/>
    </row>
    <row r="594" spans="5:5" s="2" customFormat="1">
      <c r="E594" s="39"/>
    </row>
    <row r="595" spans="5:5" s="2" customFormat="1">
      <c r="E595" s="39"/>
    </row>
    <row r="596" spans="5:5" s="2" customFormat="1">
      <c r="E596" s="39"/>
    </row>
    <row r="597" spans="5:5" s="2" customFormat="1">
      <c r="E597" s="39"/>
    </row>
    <row r="598" spans="5:5" s="2" customFormat="1">
      <c r="E598" s="39"/>
    </row>
    <row r="599" spans="5:5" s="2" customFormat="1">
      <c r="E599" s="39"/>
    </row>
    <row r="600" spans="5:5" s="2" customFormat="1">
      <c r="E600" s="39"/>
    </row>
    <row r="601" spans="5:5" s="2" customFormat="1">
      <c r="E601" s="39"/>
    </row>
    <row r="602" spans="5:5" s="2" customFormat="1">
      <c r="E602" s="39"/>
    </row>
    <row r="603" spans="5:5" s="2" customFormat="1">
      <c r="E603" s="39"/>
    </row>
    <row r="604" spans="5:5" s="2" customFormat="1">
      <c r="E604" s="39"/>
    </row>
    <row r="605" spans="5:5" s="2" customFormat="1">
      <c r="E605" s="39"/>
    </row>
    <row r="606" spans="5:5" s="2" customFormat="1">
      <c r="E606" s="39"/>
    </row>
    <row r="607" spans="5:5" s="2" customFormat="1">
      <c r="E607" s="39"/>
    </row>
    <row r="608" spans="5:5" s="2" customFormat="1">
      <c r="E608" s="39"/>
    </row>
    <row r="609" spans="5:5" s="2" customFormat="1">
      <c r="E609" s="39"/>
    </row>
    <row r="610" spans="5:5" s="2" customFormat="1">
      <c r="E610" s="39"/>
    </row>
    <row r="611" spans="5:5" s="2" customFormat="1">
      <c r="E611" s="39"/>
    </row>
    <row r="612" spans="5:5" s="2" customFormat="1">
      <c r="E612" s="39"/>
    </row>
    <row r="613" spans="5:5" s="2" customFormat="1">
      <c r="E613" s="39"/>
    </row>
    <row r="614" spans="5:5" s="2" customFormat="1">
      <c r="E614" s="39"/>
    </row>
    <row r="615" spans="5:5" s="2" customFormat="1">
      <c r="E615" s="39"/>
    </row>
    <row r="616" spans="5:5" s="2" customFormat="1">
      <c r="E616" s="39"/>
    </row>
    <row r="617" spans="5:5" s="2" customFormat="1">
      <c r="E617" s="39"/>
    </row>
    <row r="618" spans="5:5" s="2" customFormat="1">
      <c r="E618" s="39"/>
    </row>
    <row r="619" spans="5:5" s="2" customFormat="1">
      <c r="E619" s="39"/>
    </row>
    <row r="620" spans="5:5" s="2" customFormat="1">
      <c r="E620" s="39"/>
    </row>
    <row r="621" spans="5:5" s="2" customFormat="1">
      <c r="E621" s="39"/>
    </row>
    <row r="622" spans="5:5" s="2" customFormat="1">
      <c r="E622" s="39"/>
    </row>
    <row r="623" spans="5:5" s="2" customFormat="1">
      <c r="E623" s="39"/>
    </row>
    <row r="624" spans="5:5" s="2" customFormat="1">
      <c r="E624" s="39"/>
    </row>
    <row r="625" spans="5:5" s="2" customFormat="1">
      <c r="E625" s="39"/>
    </row>
    <row r="626" spans="5:5" s="2" customFormat="1">
      <c r="E626" s="39"/>
    </row>
    <row r="627" spans="5:5" s="2" customFormat="1">
      <c r="E627" s="39"/>
    </row>
    <row r="628" spans="5:5" s="2" customFormat="1">
      <c r="E628" s="39"/>
    </row>
    <row r="629" spans="5:5" s="2" customFormat="1">
      <c r="E629" s="39"/>
    </row>
    <row r="630" spans="5:5" s="2" customFormat="1">
      <c r="E630" s="39"/>
    </row>
    <row r="631" spans="5:5" s="2" customFormat="1">
      <c r="E631" s="39"/>
    </row>
    <row r="632" spans="5:5" s="2" customFormat="1">
      <c r="E632" s="39"/>
    </row>
    <row r="633" spans="5:5" s="2" customFormat="1">
      <c r="E633" s="39"/>
    </row>
    <row r="634" spans="5:5" s="2" customFormat="1">
      <c r="E634" s="39"/>
    </row>
    <row r="635" spans="5:5" s="2" customFormat="1">
      <c r="E635" s="39"/>
    </row>
    <row r="636" spans="5:5" s="2" customFormat="1">
      <c r="E636" s="39"/>
    </row>
    <row r="637" spans="5:5" s="2" customFormat="1">
      <c r="E637" s="39"/>
    </row>
    <row r="638" spans="5:5" s="2" customFormat="1">
      <c r="E638" s="39"/>
    </row>
    <row r="639" spans="5:5" s="2" customFormat="1">
      <c r="E639" s="39"/>
    </row>
    <row r="640" spans="5:5" s="2" customFormat="1">
      <c r="E640" s="39"/>
    </row>
    <row r="641" spans="5:5" s="2" customFormat="1">
      <c r="E641" s="39"/>
    </row>
    <row r="642" spans="5:5" s="2" customFormat="1">
      <c r="E642" s="39"/>
    </row>
    <row r="643" spans="5:5" s="2" customFormat="1">
      <c r="E643" s="39"/>
    </row>
    <row r="644" spans="5:5" s="2" customFormat="1">
      <c r="E644" s="39"/>
    </row>
    <row r="645" spans="5:5" s="2" customFormat="1">
      <c r="E645" s="39"/>
    </row>
    <row r="646" spans="5:5" s="2" customFormat="1">
      <c r="E646" s="39"/>
    </row>
    <row r="647" spans="5:5" s="2" customFormat="1">
      <c r="E647" s="39"/>
    </row>
    <row r="648" spans="5:5" s="2" customFormat="1">
      <c r="E648" s="39"/>
    </row>
    <row r="649" spans="5:5" s="2" customFormat="1">
      <c r="E649" s="39"/>
    </row>
    <row r="650" spans="5:5" s="2" customFormat="1">
      <c r="E650" s="39"/>
    </row>
    <row r="651" spans="5:5" s="2" customFormat="1">
      <c r="E651" s="39"/>
    </row>
    <row r="652" spans="5:5" s="2" customFormat="1">
      <c r="E652" s="39"/>
    </row>
    <row r="653" spans="5:5" s="2" customFormat="1">
      <c r="E653" s="39"/>
    </row>
    <row r="654" spans="5:5" s="2" customFormat="1">
      <c r="E654" s="39"/>
    </row>
    <row r="655" spans="5:5" s="2" customFormat="1">
      <c r="E655" s="39"/>
    </row>
    <row r="656" spans="5:5" s="2" customFormat="1">
      <c r="E656" s="39"/>
    </row>
    <row r="657" spans="5:5" s="2" customFormat="1">
      <c r="E657" s="39"/>
    </row>
    <row r="658" spans="5:5" s="2" customFormat="1">
      <c r="E658" s="39"/>
    </row>
    <row r="659" spans="5:5" s="2" customFormat="1">
      <c r="E659" s="39"/>
    </row>
    <row r="660" spans="5:5" s="2" customFormat="1">
      <c r="E660" s="39"/>
    </row>
    <row r="661" spans="5:5" s="2" customFormat="1">
      <c r="E661" s="39"/>
    </row>
    <row r="662" spans="5:5" s="2" customFormat="1">
      <c r="E662" s="39"/>
    </row>
    <row r="663" spans="5:5" s="2" customFormat="1">
      <c r="E663" s="39"/>
    </row>
    <row r="664" spans="5:5" s="2" customFormat="1">
      <c r="E664" s="39"/>
    </row>
    <row r="665" spans="5:5" s="2" customFormat="1">
      <c r="E665" s="39"/>
    </row>
    <row r="666" spans="5:5" s="2" customFormat="1">
      <c r="E666" s="39"/>
    </row>
    <row r="667" spans="5:5" s="2" customFormat="1">
      <c r="E667" s="39"/>
    </row>
    <row r="668" spans="5:5" s="2" customFormat="1">
      <c r="E668" s="39"/>
    </row>
    <row r="669" spans="5:5" s="2" customFormat="1">
      <c r="E669" s="39"/>
    </row>
    <row r="670" spans="5:5" s="2" customFormat="1">
      <c r="E670" s="39"/>
    </row>
    <row r="671" spans="5:5" s="2" customFormat="1">
      <c r="E671" s="39"/>
    </row>
    <row r="672" spans="5:5" s="2" customFormat="1">
      <c r="E672" s="39"/>
    </row>
    <row r="673" spans="5:5" s="2" customFormat="1">
      <c r="E673" s="39"/>
    </row>
    <row r="674" spans="5:5" s="2" customFormat="1">
      <c r="E674" s="39"/>
    </row>
    <row r="675" spans="5:5" s="2" customFormat="1">
      <c r="E675" s="39"/>
    </row>
    <row r="676" spans="5:5" s="2" customFormat="1">
      <c r="E676" s="39"/>
    </row>
    <row r="677" spans="5:5" s="2" customFormat="1">
      <c r="E677" s="39"/>
    </row>
    <row r="678" spans="5:5" s="2" customFormat="1">
      <c r="E678" s="39"/>
    </row>
    <row r="679" spans="5:5" s="2" customFormat="1">
      <c r="E679" s="39"/>
    </row>
    <row r="680" spans="5:5" s="2" customFormat="1">
      <c r="E680" s="39"/>
    </row>
    <row r="681" spans="5:5" s="2" customFormat="1">
      <c r="E681" s="39"/>
    </row>
    <row r="682" spans="5:5" s="2" customFormat="1">
      <c r="E682" s="39"/>
    </row>
    <row r="683" spans="5:5" s="2" customFormat="1">
      <c r="E683" s="39"/>
    </row>
    <row r="684" spans="5:5" s="2" customFormat="1">
      <c r="E684" s="39"/>
    </row>
    <row r="685" spans="5:5" s="2" customFormat="1">
      <c r="E685" s="39"/>
    </row>
    <row r="686" spans="5:5" s="2" customFormat="1">
      <c r="E686" s="39"/>
    </row>
    <row r="687" spans="5:5" s="2" customFormat="1">
      <c r="E687" s="39"/>
    </row>
    <row r="688" spans="5:5" s="2" customFormat="1">
      <c r="E688" s="39"/>
    </row>
    <row r="689" spans="5:5" s="2" customFormat="1">
      <c r="E689" s="39"/>
    </row>
    <row r="690" spans="5:5" s="2" customFormat="1">
      <c r="E690" s="39"/>
    </row>
    <row r="691" spans="5:5" s="2" customFormat="1">
      <c r="E691" s="39"/>
    </row>
    <row r="692" spans="5:5" s="2" customFormat="1">
      <c r="E692" s="39"/>
    </row>
    <row r="693" spans="5:5" s="2" customFormat="1">
      <c r="E693" s="39"/>
    </row>
    <row r="694" spans="5:5" s="2" customFormat="1">
      <c r="E694" s="39"/>
    </row>
    <row r="695" spans="5:5" s="2" customFormat="1">
      <c r="E695" s="39"/>
    </row>
    <row r="696" spans="5:5" s="2" customFormat="1">
      <c r="E696" s="39"/>
    </row>
    <row r="697" spans="5:5" s="2" customFormat="1">
      <c r="E697" s="39"/>
    </row>
    <row r="698" spans="5:5" s="2" customFormat="1">
      <c r="E698" s="39"/>
    </row>
    <row r="699" spans="5:5" s="2" customFormat="1">
      <c r="E699" s="39"/>
    </row>
    <row r="700" spans="5:5" s="2" customFormat="1">
      <c r="E700" s="39"/>
    </row>
    <row r="701" spans="5:5" s="2" customFormat="1">
      <c r="E701" s="39"/>
    </row>
    <row r="702" spans="5:5" s="2" customFormat="1">
      <c r="E702" s="39"/>
    </row>
    <row r="703" spans="5:5" s="2" customFormat="1">
      <c r="E703" s="39"/>
    </row>
    <row r="704" spans="5:5" s="2" customFormat="1">
      <c r="E704" s="39"/>
    </row>
    <row r="705" spans="5:5" s="2" customFormat="1">
      <c r="E705" s="39"/>
    </row>
    <row r="706" spans="5:5" s="2" customFormat="1">
      <c r="E706" s="39"/>
    </row>
    <row r="707" spans="5:5" s="2" customFormat="1">
      <c r="E707" s="39"/>
    </row>
    <row r="708" spans="5:5" s="2" customFormat="1">
      <c r="E708" s="39"/>
    </row>
    <row r="709" spans="5:5" s="2" customFormat="1">
      <c r="E709" s="39"/>
    </row>
    <row r="710" spans="5:5" s="2" customFormat="1">
      <c r="E710" s="39"/>
    </row>
    <row r="711" spans="5:5" s="2" customFormat="1">
      <c r="E711" s="39"/>
    </row>
    <row r="712" spans="5:5" s="2" customFormat="1">
      <c r="E712" s="39"/>
    </row>
    <row r="713" spans="5:5" s="2" customFormat="1">
      <c r="E713" s="39"/>
    </row>
    <row r="714" spans="5:5" s="2" customFormat="1">
      <c r="E714" s="39"/>
    </row>
    <row r="715" spans="5:5" s="2" customFormat="1">
      <c r="E715" s="39"/>
    </row>
    <row r="716" spans="5:5" s="2" customFormat="1">
      <c r="E716" s="39"/>
    </row>
    <row r="717" spans="5:5" s="2" customFormat="1">
      <c r="E717" s="39"/>
    </row>
    <row r="718" spans="5:5" s="2" customFormat="1">
      <c r="E718" s="39"/>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F19" sqref="F19"/>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95"/>
      <c r="C3" s="96"/>
      <c r="D3" s="96"/>
      <c r="E3" s="96"/>
      <c r="F3" s="96"/>
      <c r="G3" s="96"/>
      <c r="H3" s="96"/>
      <c r="I3" s="97"/>
    </row>
    <row r="4" spans="2:19">
      <c r="B4" s="530" t="s">
        <v>437</v>
      </c>
      <c r="C4" s="531"/>
      <c r="D4" s="531"/>
      <c r="E4" s="532" t="s">
        <v>438</v>
      </c>
      <c r="F4" s="532"/>
      <c r="G4" s="532"/>
      <c r="H4" s="532"/>
      <c r="I4" s="533"/>
      <c r="Q4" s="534" t="s">
        <v>439</v>
      </c>
      <c r="R4" s="534"/>
    </row>
    <row r="5" spans="2:19">
      <c r="B5" s="530"/>
      <c r="C5" s="531"/>
      <c r="D5" s="531"/>
      <c r="E5" s="532"/>
      <c r="F5" s="532"/>
      <c r="G5" s="532"/>
      <c r="H5" s="532"/>
      <c r="I5" s="533"/>
      <c r="Q5" s="534"/>
      <c r="R5" s="534"/>
    </row>
    <row r="6" spans="2:19">
      <c r="B6" s="530"/>
      <c r="C6" s="531"/>
      <c r="D6" s="531"/>
      <c r="E6" s="532"/>
      <c r="F6" s="532"/>
      <c r="G6" s="532"/>
      <c r="H6" s="532"/>
      <c r="I6" s="533"/>
      <c r="Q6" s="534"/>
      <c r="R6" s="534"/>
    </row>
    <row r="7" spans="2:19" ht="15.75" thickBot="1">
      <c r="B7" s="98"/>
      <c r="I7" s="99"/>
    </row>
    <row r="8" spans="2:19" ht="62.25" customHeight="1" thickBot="1">
      <c r="B8" s="535" t="s">
        <v>385</v>
      </c>
      <c r="C8" s="536"/>
      <c r="D8" s="49" t="s">
        <v>440</v>
      </c>
      <c r="E8" s="50">
        <v>5</v>
      </c>
      <c r="F8" s="50">
        <v>10</v>
      </c>
      <c r="G8" s="50">
        <v>15</v>
      </c>
      <c r="H8" s="50">
        <v>20</v>
      </c>
      <c r="I8" s="100">
        <v>25</v>
      </c>
      <c r="K8" s="537" t="s">
        <v>441</v>
      </c>
      <c r="L8" s="538"/>
      <c r="M8" s="538"/>
      <c r="N8" s="538"/>
      <c r="O8" s="538"/>
      <c r="P8" s="539"/>
      <c r="Q8" s="540" t="s">
        <v>442</v>
      </c>
      <c r="R8" s="540"/>
      <c r="S8" s="11" t="s">
        <v>443</v>
      </c>
    </row>
    <row r="9" spans="2:19" ht="62.25" customHeight="1" thickBot="1">
      <c r="B9" s="535"/>
      <c r="C9" s="536"/>
      <c r="D9" s="49" t="s">
        <v>444</v>
      </c>
      <c r="E9" s="51">
        <v>4</v>
      </c>
      <c r="F9" s="51">
        <v>8</v>
      </c>
      <c r="G9" s="50">
        <v>12</v>
      </c>
      <c r="H9" s="50">
        <v>16</v>
      </c>
      <c r="I9" s="100">
        <v>20</v>
      </c>
      <c r="K9" s="541" t="s">
        <v>445</v>
      </c>
      <c r="L9" s="542"/>
      <c r="M9" s="542"/>
      <c r="N9" s="542"/>
      <c r="O9" s="542"/>
      <c r="P9" s="542"/>
      <c r="Q9" s="543" t="s">
        <v>446</v>
      </c>
      <c r="R9" s="544"/>
      <c r="S9" s="11" t="s">
        <v>382</v>
      </c>
    </row>
    <row r="10" spans="2:19" ht="62.25" customHeight="1" thickBot="1">
      <c r="B10" s="535"/>
      <c r="C10" s="536"/>
      <c r="D10" s="49" t="s">
        <v>447</v>
      </c>
      <c r="E10" s="51">
        <v>3</v>
      </c>
      <c r="F10" s="51">
        <v>6</v>
      </c>
      <c r="G10" s="51">
        <v>9</v>
      </c>
      <c r="H10" s="50">
        <v>12</v>
      </c>
      <c r="I10" s="100">
        <v>15</v>
      </c>
      <c r="K10" s="545" t="s">
        <v>408</v>
      </c>
      <c r="L10" s="546"/>
      <c r="M10" s="546"/>
      <c r="N10" s="546"/>
      <c r="O10" s="546"/>
      <c r="P10" s="546"/>
      <c r="Q10" s="540" t="s">
        <v>448</v>
      </c>
      <c r="R10" s="540"/>
      <c r="S10" s="11" t="s">
        <v>449</v>
      </c>
    </row>
    <row r="11" spans="2:19" ht="62.25" customHeight="1">
      <c r="B11" s="535"/>
      <c r="C11" s="536"/>
      <c r="D11" s="49" t="s">
        <v>450</v>
      </c>
      <c r="E11" s="52">
        <v>2</v>
      </c>
      <c r="F11" s="51">
        <v>4</v>
      </c>
      <c r="G11" s="51">
        <v>6</v>
      </c>
      <c r="H11" s="50">
        <v>8</v>
      </c>
      <c r="I11" s="100">
        <v>10</v>
      </c>
      <c r="K11" s="547" t="s">
        <v>451</v>
      </c>
      <c r="L11" s="548"/>
      <c r="M11" s="548"/>
      <c r="N11" s="548"/>
      <c r="O11" s="548"/>
      <c r="P11" s="548"/>
      <c r="Q11" s="540" t="s">
        <v>381</v>
      </c>
      <c r="R11" s="549"/>
      <c r="S11" s="11" t="s">
        <v>381</v>
      </c>
    </row>
    <row r="12" spans="2:19" ht="62.25" customHeight="1">
      <c r="B12" s="535"/>
      <c r="C12" s="536"/>
      <c r="D12" s="49" t="s">
        <v>452</v>
      </c>
      <c r="E12" s="52">
        <v>1</v>
      </c>
      <c r="F12" s="52">
        <v>2</v>
      </c>
      <c r="G12" s="51">
        <v>3</v>
      </c>
      <c r="H12" s="50">
        <v>4</v>
      </c>
      <c r="I12" s="100">
        <v>5</v>
      </c>
    </row>
    <row r="13" spans="2:19" ht="62.25" customHeight="1" thickBot="1">
      <c r="B13" s="101"/>
      <c r="C13" s="528" t="s">
        <v>453</v>
      </c>
      <c r="D13" s="529"/>
      <c r="E13" s="102" t="s">
        <v>454</v>
      </c>
      <c r="F13" s="102" t="s">
        <v>455</v>
      </c>
      <c r="G13" s="102" t="s">
        <v>456</v>
      </c>
      <c r="H13" s="102" t="s">
        <v>457</v>
      </c>
      <c r="I13" s="103" t="s">
        <v>458</v>
      </c>
    </row>
    <row r="17" spans="4:6">
      <c r="D17" s="11"/>
      <c r="E17" s="11"/>
      <c r="F17" s="11"/>
    </row>
    <row r="18" spans="4:6" ht="15.75">
      <c r="D18" s="16" t="s">
        <v>459</v>
      </c>
      <c r="E18" s="104" t="s">
        <v>451</v>
      </c>
      <c r="F18" s="104">
        <v>1</v>
      </c>
    </row>
    <row r="19" spans="4:6" ht="15.75">
      <c r="D19" t="s">
        <v>459</v>
      </c>
      <c r="E19" s="52" t="s">
        <v>451</v>
      </c>
      <c r="F19" s="52">
        <v>1</v>
      </c>
    </row>
    <row r="20" spans="4:6">
      <c r="D20" t="s">
        <v>460</v>
      </c>
      <c r="E20" t="s">
        <v>451</v>
      </c>
      <c r="F20">
        <v>2</v>
      </c>
    </row>
    <row r="21" spans="4:6">
      <c r="D21" t="s">
        <v>461</v>
      </c>
      <c r="E21" t="s">
        <v>408</v>
      </c>
      <c r="F21">
        <v>2</v>
      </c>
    </row>
    <row r="22" spans="4:6">
      <c r="D22" t="s">
        <v>462</v>
      </c>
      <c r="E22" t="s">
        <v>463</v>
      </c>
      <c r="F22">
        <v>3</v>
      </c>
    </row>
    <row r="23" spans="4:6">
      <c r="D23" t="s">
        <v>464</v>
      </c>
      <c r="E23" t="s">
        <v>441</v>
      </c>
      <c r="F23">
        <v>4</v>
      </c>
    </row>
    <row r="24" spans="4:6">
      <c r="D24" t="s">
        <v>465</v>
      </c>
      <c r="E24" t="s">
        <v>451</v>
      </c>
      <c r="F24">
        <v>1</v>
      </c>
    </row>
    <row r="25" spans="4:6">
      <c r="D25" t="s">
        <v>466</v>
      </c>
      <c r="E25" t="s">
        <v>408</v>
      </c>
      <c r="F25">
        <v>2</v>
      </c>
    </row>
    <row r="26" spans="4:6">
      <c r="D26" t="s">
        <v>467</v>
      </c>
      <c r="E26" t="s">
        <v>408</v>
      </c>
      <c r="F26">
        <v>2</v>
      </c>
    </row>
    <row r="27" spans="4:6">
      <c r="D27" t="s">
        <v>468</v>
      </c>
      <c r="E27" t="s">
        <v>445</v>
      </c>
      <c r="F27">
        <v>3</v>
      </c>
    </row>
    <row r="28" spans="4:6">
      <c r="D28" t="s">
        <v>469</v>
      </c>
      <c r="E28" t="s">
        <v>441</v>
      </c>
      <c r="F28">
        <v>4</v>
      </c>
    </row>
    <row r="29" spans="4:6">
      <c r="D29" t="s">
        <v>470</v>
      </c>
      <c r="E29" t="s">
        <v>408</v>
      </c>
      <c r="F29">
        <v>2</v>
      </c>
    </row>
    <row r="30" spans="4:6">
      <c r="D30" t="s">
        <v>471</v>
      </c>
      <c r="E30" t="s">
        <v>408</v>
      </c>
      <c r="F30">
        <v>2</v>
      </c>
    </row>
    <row r="31" spans="4:6">
      <c r="D31" t="s">
        <v>472</v>
      </c>
      <c r="E31" t="s">
        <v>408</v>
      </c>
      <c r="F31">
        <v>2</v>
      </c>
    </row>
    <row r="32" spans="4:6">
      <c r="D32" t="s">
        <v>473</v>
      </c>
      <c r="E32" t="s">
        <v>445</v>
      </c>
      <c r="F32">
        <v>3</v>
      </c>
    </row>
    <row r="33" spans="4:6">
      <c r="D33" t="s">
        <v>474</v>
      </c>
      <c r="E33" t="s">
        <v>441</v>
      </c>
      <c r="F33">
        <v>4</v>
      </c>
    </row>
    <row r="34" spans="4:6">
      <c r="D34" t="s">
        <v>475</v>
      </c>
      <c r="E34" t="s">
        <v>408</v>
      </c>
      <c r="F34">
        <v>2</v>
      </c>
    </row>
    <row r="35" spans="4:6">
      <c r="D35" t="s">
        <v>476</v>
      </c>
      <c r="E35" t="s">
        <v>408</v>
      </c>
      <c r="F35">
        <v>2</v>
      </c>
    </row>
    <row r="36" spans="4:6">
      <c r="D36" t="s">
        <v>477</v>
      </c>
      <c r="E36" t="s">
        <v>445</v>
      </c>
      <c r="F36">
        <v>3</v>
      </c>
    </row>
    <row r="37" spans="4:6">
      <c r="D37" t="s">
        <v>478</v>
      </c>
      <c r="E37" t="s">
        <v>445</v>
      </c>
      <c r="F37">
        <v>3</v>
      </c>
    </row>
    <row r="38" spans="4:6">
      <c r="D38" t="s">
        <v>479</v>
      </c>
      <c r="E38" t="s">
        <v>441</v>
      </c>
      <c r="F38">
        <v>4</v>
      </c>
    </row>
    <row r="39" spans="4:6">
      <c r="D39" t="s">
        <v>480</v>
      </c>
      <c r="E39" t="s">
        <v>445</v>
      </c>
      <c r="F39">
        <v>3</v>
      </c>
    </row>
    <row r="40" spans="4:6">
      <c r="D40" t="s">
        <v>481</v>
      </c>
      <c r="E40" t="s">
        <v>445</v>
      </c>
      <c r="F40">
        <v>3</v>
      </c>
    </row>
    <row r="41" spans="4:6">
      <c r="D41" t="s">
        <v>482</v>
      </c>
      <c r="E41" t="s">
        <v>445</v>
      </c>
      <c r="F41">
        <v>3</v>
      </c>
    </row>
    <row r="42" spans="4:6">
      <c r="D42" t="s">
        <v>483</v>
      </c>
      <c r="E42" t="s">
        <v>445</v>
      </c>
      <c r="F42">
        <v>3</v>
      </c>
    </row>
    <row r="43" spans="4:6">
      <c r="D43" t="s">
        <v>484</v>
      </c>
      <c r="E43" t="s">
        <v>441</v>
      </c>
      <c r="F43">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79"/>
  <sheetViews>
    <sheetView showGridLines="0" tabSelected="1" topLeftCell="F8" zoomScale="85" zoomScaleNormal="85" workbookViewId="0">
      <selection activeCell="O28" sqref="O28"/>
    </sheetView>
  </sheetViews>
  <sheetFormatPr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69"/>
      <c r="B1" s="570"/>
      <c r="C1" s="573"/>
      <c r="D1" s="573"/>
      <c r="E1" s="573"/>
      <c r="F1" s="573"/>
      <c r="G1" s="573"/>
      <c r="H1" s="573"/>
      <c r="I1" s="573"/>
      <c r="J1" s="574"/>
      <c r="K1" s="568"/>
      <c r="L1" s="568"/>
      <c r="M1" s="568"/>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59.25" customHeight="1">
      <c r="A2" s="571"/>
      <c r="B2" s="572"/>
      <c r="C2" s="575"/>
      <c r="D2" s="575"/>
      <c r="E2" s="575"/>
      <c r="F2" s="575"/>
      <c r="G2" s="575"/>
      <c r="H2" s="575"/>
      <c r="I2" s="575"/>
      <c r="J2" s="576"/>
      <c r="K2" s="568"/>
      <c r="L2" s="568"/>
      <c r="M2" s="568"/>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75"/>
      <c r="D3" s="575"/>
      <c r="E3" s="575"/>
      <c r="F3" s="575"/>
      <c r="G3" s="575"/>
      <c r="H3" s="575"/>
      <c r="I3" s="575"/>
      <c r="J3" s="576"/>
      <c r="K3" s="568"/>
      <c r="L3" s="568"/>
      <c r="M3" s="568"/>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35" t="s">
        <v>265</v>
      </c>
      <c r="B4" s="435"/>
      <c r="C4" s="470" t="s">
        <v>5</v>
      </c>
      <c r="D4" s="470"/>
      <c r="E4" s="470"/>
      <c r="F4" s="470"/>
      <c r="G4" s="470"/>
      <c r="H4" s="470"/>
      <c r="I4" s="470"/>
      <c r="J4" s="470"/>
      <c r="K4" s="470"/>
      <c r="L4" s="470"/>
      <c r="M4" s="470"/>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435" t="s">
        <v>266</v>
      </c>
      <c r="B5" s="435"/>
      <c r="C5" s="471" t="s">
        <v>33</v>
      </c>
      <c r="D5" s="471"/>
      <c r="E5" s="471"/>
      <c r="F5" s="471"/>
      <c r="G5" s="471"/>
      <c r="H5" s="471"/>
      <c r="I5" s="471"/>
      <c r="J5" s="471"/>
      <c r="K5" s="471"/>
      <c r="L5" s="471"/>
      <c r="M5" s="471"/>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35" t="s">
        <v>267</v>
      </c>
      <c r="B6" s="435"/>
      <c r="C6" s="587" t="s">
        <v>268</v>
      </c>
      <c r="D6" s="588"/>
      <c r="E6" s="588"/>
      <c r="F6" s="588"/>
      <c r="G6" s="588"/>
      <c r="H6" s="588"/>
      <c r="I6" s="588"/>
      <c r="J6" s="588"/>
      <c r="K6" s="588"/>
      <c r="L6" s="588"/>
      <c r="M6" s="589"/>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82" t="s">
        <v>485</v>
      </c>
      <c r="B7" s="583"/>
      <c r="C7" s="584"/>
      <c r="D7" s="585" t="s">
        <v>486</v>
      </c>
      <c r="E7" s="585"/>
      <c r="F7" s="585"/>
      <c r="G7" s="586" t="s">
        <v>487</v>
      </c>
      <c r="H7" s="577" t="s">
        <v>488</v>
      </c>
      <c r="I7" s="579" t="s">
        <v>489</v>
      </c>
      <c r="J7" s="580"/>
      <c r="K7" s="579" t="s">
        <v>490</v>
      </c>
      <c r="L7" s="580"/>
      <c r="M7" s="581" t="s">
        <v>491</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39</v>
      </c>
      <c r="B8" s="29" t="s">
        <v>207</v>
      </c>
      <c r="C8" s="29" t="s">
        <v>209</v>
      </c>
      <c r="D8" s="22" t="s">
        <v>219</v>
      </c>
      <c r="E8" s="22" t="s">
        <v>492</v>
      </c>
      <c r="F8" s="22" t="s">
        <v>493</v>
      </c>
      <c r="G8" s="586"/>
      <c r="H8" s="578"/>
      <c r="I8" s="23" t="s">
        <v>494</v>
      </c>
      <c r="J8" s="23" t="s">
        <v>495</v>
      </c>
      <c r="K8" s="23" t="s">
        <v>496</v>
      </c>
      <c r="L8" s="23" t="s">
        <v>497</v>
      </c>
      <c r="M8" s="581"/>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c r="A9" s="590"/>
      <c r="B9" s="591"/>
      <c r="C9" s="591"/>
      <c r="D9" s="591"/>
      <c r="E9" s="591"/>
      <c r="F9" s="591"/>
      <c r="G9" s="591"/>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92">
        <f>'7- Mapa Final'!A10</f>
        <v>1</v>
      </c>
      <c r="B10" s="567" t="str">
        <f>'7- Mapa Final'!B10</f>
        <v>Incumplimiento de términos en la publicación de información.</v>
      </c>
      <c r="C10" s="567" t="str">
        <f>'7- Mapa Final'!C10</f>
        <v>La información  Administrativa y Judicial de  uso y consulta para los usuarios y partes interesadas, no se publique para consulta  dentro de los  términos  establecidos por Ley o por la Entidad.</v>
      </c>
      <c r="D10" s="593" t="str">
        <f>'7- Mapa Final'!J10</f>
        <v>Muy Baja - 1</v>
      </c>
      <c r="E10" s="594" t="str">
        <f>'7- Mapa Final'!K10</f>
        <v>Leve - 1</v>
      </c>
      <c r="F10" s="555" t="str">
        <f>'7- Mapa Final'!M10</f>
        <v>Bajo - 1</v>
      </c>
      <c r="G10" s="409" t="s">
        <v>381</v>
      </c>
      <c r="H10" s="595" t="s">
        <v>344</v>
      </c>
      <c r="I10" s="566"/>
      <c r="J10" s="566" t="s">
        <v>8</v>
      </c>
      <c r="K10" s="550">
        <v>45658</v>
      </c>
      <c r="L10" s="550">
        <v>45747</v>
      </c>
      <c r="M10" s="553" t="s">
        <v>498</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59"/>
      <c r="B11" s="560"/>
      <c r="C11" s="560"/>
      <c r="D11" s="562"/>
      <c r="E11" s="564"/>
      <c r="F11" s="556"/>
      <c r="G11" s="402"/>
      <c r="H11" s="565"/>
      <c r="I11" s="557"/>
      <c r="J11" s="557"/>
      <c r="K11" s="551"/>
      <c r="L11" s="551"/>
      <c r="M11" s="554"/>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59"/>
      <c r="B12" s="560"/>
      <c r="C12" s="560"/>
      <c r="D12" s="562"/>
      <c r="E12" s="564"/>
      <c r="F12" s="556"/>
      <c r="G12" s="402"/>
      <c r="H12" s="565"/>
      <c r="I12" s="557"/>
      <c r="J12" s="557"/>
      <c r="K12" s="551"/>
      <c r="L12" s="551"/>
      <c r="M12" s="554"/>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59"/>
      <c r="B13" s="560"/>
      <c r="C13" s="560"/>
      <c r="D13" s="562"/>
      <c r="E13" s="564"/>
      <c r="F13" s="556"/>
      <c r="G13" s="402"/>
      <c r="H13" s="565"/>
      <c r="I13" s="557"/>
      <c r="J13" s="557"/>
      <c r="K13" s="551"/>
      <c r="L13" s="551"/>
      <c r="M13" s="554"/>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59"/>
      <c r="B14" s="560"/>
      <c r="C14" s="560"/>
      <c r="D14" s="562"/>
      <c r="E14" s="564"/>
      <c r="F14" s="556"/>
      <c r="G14" s="402"/>
      <c r="H14" s="565"/>
      <c r="I14" s="557"/>
      <c r="J14" s="557"/>
      <c r="K14" s="551"/>
      <c r="L14" s="551"/>
      <c r="M14" s="554"/>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59"/>
      <c r="B15" s="560"/>
      <c r="C15" s="560"/>
      <c r="D15" s="562"/>
      <c r="E15" s="564"/>
      <c r="F15" s="556"/>
      <c r="G15" s="402"/>
      <c r="H15" s="565"/>
      <c r="I15" s="557"/>
      <c r="J15" s="557"/>
      <c r="K15" s="551"/>
      <c r="L15" s="551"/>
      <c r="M15" s="554"/>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59"/>
      <c r="B16" s="560"/>
      <c r="C16" s="560"/>
      <c r="D16" s="562"/>
      <c r="E16" s="564"/>
      <c r="F16" s="556"/>
      <c r="G16" s="402"/>
      <c r="H16" s="565"/>
      <c r="I16" s="557"/>
      <c r="J16" s="557"/>
      <c r="K16" s="551"/>
      <c r="L16" s="551"/>
      <c r="M16" s="554"/>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59"/>
      <c r="B17" s="560"/>
      <c r="C17" s="560"/>
      <c r="D17" s="562"/>
      <c r="E17" s="564"/>
      <c r="F17" s="556"/>
      <c r="G17" s="402"/>
      <c r="H17" s="565"/>
      <c r="I17" s="557"/>
      <c r="J17" s="557"/>
      <c r="K17" s="551"/>
      <c r="L17" s="551"/>
      <c r="M17" s="554"/>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59"/>
      <c r="B18" s="560"/>
      <c r="C18" s="560"/>
      <c r="D18" s="562"/>
      <c r="E18" s="564"/>
      <c r="F18" s="556"/>
      <c r="G18" s="402"/>
      <c r="H18" s="565"/>
      <c r="I18" s="557"/>
      <c r="J18" s="557"/>
      <c r="K18" s="551"/>
      <c r="L18" s="551"/>
      <c r="M18" s="554"/>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59"/>
      <c r="B19" s="560"/>
      <c r="C19" s="560"/>
      <c r="D19" s="562"/>
      <c r="E19" s="564"/>
      <c r="F19" s="556"/>
      <c r="G19" s="402"/>
      <c r="H19" s="565"/>
      <c r="I19" s="557"/>
      <c r="J19" s="557"/>
      <c r="K19" s="552"/>
      <c r="L19" s="552"/>
      <c r="M19" s="554"/>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559">
        <f>'7- Mapa Final'!A20</f>
        <v>2</v>
      </c>
      <c r="B20" s="560" t="str">
        <f>'7- Mapa Final'!B20</f>
        <v>Publicación de información inexacta</v>
      </c>
      <c r="C20" s="560" t="str">
        <f>'7- Mapa Final'!C20</f>
        <v>La información Administrativa y Judicial de  uso y consulta para los usuarios y partes interesadas se publique  con erores de fondo o de forma.</v>
      </c>
      <c r="D20" s="561" t="str">
        <f>'7- Mapa Final'!J20</f>
        <v>Muy Baja - 1</v>
      </c>
      <c r="E20" s="563" t="str">
        <f>'7- Mapa Final'!K20</f>
        <v>Leve - 1</v>
      </c>
      <c r="F20" s="556" t="str">
        <f>'7- Mapa Final'!M20</f>
        <v>Bajo - 1</v>
      </c>
      <c r="G20" s="402" t="s">
        <v>382</v>
      </c>
      <c r="H20" s="565" t="s">
        <v>352</v>
      </c>
      <c r="I20" s="557"/>
      <c r="J20" s="566" t="s">
        <v>8</v>
      </c>
      <c r="K20" s="550">
        <v>45658</v>
      </c>
      <c r="L20" s="550">
        <v>45747</v>
      </c>
      <c r="M20" s="554" t="s">
        <v>499</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 r="A21" s="559"/>
      <c r="B21" s="560"/>
      <c r="C21" s="560"/>
      <c r="D21" s="562"/>
      <c r="E21" s="564"/>
      <c r="F21" s="556"/>
      <c r="G21" s="402"/>
      <c r="H21" s="565"/>
      <c r="I21" s="557"/>
      <c r="J21" s="557"/>
      <c r="K21" s="551"/>
      <c r="L21" s="551"/>
      <c r="M21" s="554"/>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 r="A22" s="559"/>
      <c r="B22" s="560"/>
      <c r="C22" s="560"/>
      <c r="D22" s="562"/>
      <c r="E22" s="564"/>
      <c r="F22" s="556"/>
      <c r="G22" s="402"/>
      <c r="H22" s="565"/>
      <c r="I22" s="557"/>
      <c r="J22" s="557"/>
      <c r="K22" s="551"/>
      <c r="L22" s="551"/>
      <c r="M22" s="554"/>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 r="A23" s="559"/>
      <c r="B23" s="560"/>
      <c r="C23" s="560"/>
      <c r="D23" s="562"/>
      <c r="E23" s="564"/>
      <c r="F23" s="556"/>
      <c r="G23" s="402"/>
      <c r="H23" s="565"/>
      <c r="I23" s="557"/>
      <c r="J23" s="557"/>
      <c r="K23" s="551"/>
      <c r="L23" s="551"/>
      <c r="M23" s="554"/>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59"/>
      <c r="B24" s="560"/>
      <c r="C24" s="560"/>
      <c r="D24" s="562"/>
      <c r="E24" s="564"/>
      <c r="F24" s="556"/>
      <c r="G24" s="402"/>
      <c r="H24" s="565"/>
      <c r="I24" s="557"/>
      <c r="J24" s="557"/>
      <c r="K24" s="551"/>
      <c r="L24" s="551"/>
      <c r="M24" s="554"/>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59"/>
      <c r="B25" s="560"/>
      <c r="C25" s="560"/>
      <c r="D25" s="562"/>
      <c r="E25" s="564"/>
      <c r="F25" s="556"/>
      <c r="G25" s="402"/>
      <c r="H25" s="565"/>
      <c r="I25" s="557"/>
      <c r="J25" s="557"/>
      <c r="K25" s="551"/>
      <c r="L25" s="551"/>
      <c r="M25" s="554"/>
      <c r="N25" s="28"/>
      <c r="O25" s="28"/>
    </row>
    <row r="26" spans="1:169">
      <c r="A26" s="559"/>
      <c r="B26" s="560"/>
      <c r="C26" s="560"/>
      <c r="D26" s="562"/>
      <c r="E26" s="564"/>
      <c r="F26" s="556"/>
      <c r="G26" s="402"/>
      <c r="H26" s="565"/>
      <c r="I26" s="557"/>
      <c r="J26" s="557"/>
      <c r="K26" s="551"/>
      <c r="L26" s="551"/>
      <c r="M26" s="554"/>
      <c r="N26" s="28"/>
      <c r="O26" s="28"/>
    </row>
    <row r="27" spans="1:169">
      <c r="A27" s="559"/>
      <c r="B27" s="560"/>
      <c r="C27" s="560"/>
      <c r="D27" s="562"/>
      <c r="E27" s="564"/>
      <c r="F27" s="556"/>
      <c r="G27" s="402"/>
      <c r="H27" s="565"/>
      <c r="I27" s="557"/>
      <c r="J27" s="557"/>
      <c r="K27" s="551"/>
      <c r="L27" s="551"/>
      <c r="M27" s="554"/>
      <c r="N27" s="28"/>
      <c r="O27" s="28"/>
    </row>
    <row r="28" spans="1:169">
      <c r="A28" s="559"/>
      <c r="B28" s="560"/>
      <c r="C28" s="560"/>
      <c r="D28" s="562"/>
      <c r="E28" s="564"/>
      <c r="F28" s="556"/>
      <c r="G28" s="402"/>
      <c r="H28" s="565"/>
      <c r="I28" s="557"/>
      <c r="J28" s="557"/>
      <c r="K28" s="551"/>
      <c r="L28" s="551"/>
      <c r="M28" s="554"/>
      <c r="N28" s="28"/>
      <c r="O28" s="28"/>
    </row>
    <row r="29" spans="1:169" ht="15.75" customHeight="1">
      <c r="A29" s="559"/>
      <c r="B29" s="560"/>
      <c r="C29" s="560"/>
      <c r="D29" s="562"/>
      <c r="E29" s="564"/>
      <c r="F29" s="556"/>
      <c r="G29" s="402"/>
      <c r="H29" s="565"/>
      <c r="I29" s="557"/>
      <c r="J29" s="557"/>
      <c r="K29" s="552"/>
      <c r="L29" s="552"/>
      <c r="M29" s="554"/>
      <c r="N29" s="28"/>
      <c r="O29" s="28"/>
    </row>
    <row r="30" spans="1:169" s="20" customFormat="1" ht="12.75" hidden="1" customHeight="1">
      <c r="A30" s="559">
        <f>'7- Mapa Final'!A30</f>
        <v>3</v>
      </c>
      <c r="B30" s="560">
        <f>'7- Mapa Final'!B30</f>
        <v>0</v>
      </c>
      <c r="C30" s="560">
        <f>'7- Mapa Final'!C30</f>
        <v>0</v>
      </c>
      <c r="D30" s="561" t="e">
        <f>'7- Mapa Final'!J30</f>
        <v>#DIV/0!</v>
      </c>
      <c r="E30" s="563" t="e">
        <f>'7- Mapa Final'!K30</f>
        <v>#VALUE!</v>
      </c>
      <c r="F30" s="556" t="e">
        <f>'7- Mapa Final'!M30</f>
        <v>#DIV/0!</v>
      </c>
      <c r="G30" s="402" t="s">
        <v>443</v>
      </c>
      <c r="H30" s="557"/>
      <c r="I30" s="557"/>
      <c r="J30" s="557"/>
      <c r="K30" s="550">
        <v>45658</v>
      </c>
      <c r="L30" s="550">
        <v>45747</v>
      </c>
      <c r="M30" s="55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hidden="1" customHeight="1">
      <c r="A31" s="559"/>
      <c r="B31" s="560"/>
      <c r="C31" s="560"/>
      <c r="D31" s="562"/>
      <c r="E31" s="564"/>
      <c r="F31" s="556"/>
      <c r="G31" s="402"/>
      <c r="H31" s="557"/>
      <c r="I31" s="557"/>
      <c r="J31" s="557"/>
      <c r="K31" s="551"/>
      <c r="L31" s="551"/>
      <c r="M31" s="55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hidden="1" customHeight="1">
      <c r="A32" s="559"/>
      <c r="B32" s="560"/>
      <c r="C32" s="560"/>
      <c r="D32" s="562"/>
      <c r="E32" s="564"/>
      <c r="F32" s="556"/>
      <c r="G32" s="402"/>
      <c r="H32" s="557"/>
      <c r="I32" s="557"/>
      <c r="J32" s="557"/>
      <c r="K32" s="551"/>
      <c r="L32" s="551"/>
      <c r="M32" s="55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hidden="1" customHeight="1">
      <c r="A33" s="559"/>
      <c r="B33" s="560"/>
      <c r="C33" s="560"/>
      <c r="D33" s="562"/>
      <c r="E33" s="564"/>
      <c r="F33" s="556"/>
      <c r="G33" s="402"/>
      <c r="H33" s="557"/>
      <c r="I33" s="557"/>
      <c r="J33" s="557"/>
      <c r="K33" s="551"/>
      <c r="L33" s="551"/>
      <c r="M33" s="55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2.75" hidden="1" customHeight="1">
      <c r="A34" s="559"/>
      <c r="B34" s="560"/>
      <c r="C34" s="560"/>
      <c r="D34" s="562"/>
      <c r="E34" s="564"/>
      <c r="F34" s="556"/>
      <c r="G34" s="402"/>
      <c r="H34" s="557"/>
      <c r="I34" s="557"/>
      <c r="J34" s="557"/>
      <c r="K34" s="551"/>
      <c r="L34" s="551"/>
      <c r="M34" s="55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ht="15" hidden="1" customHeight="1">
      <c r="A35" s="559"/>
      <c r="B35" s="560"/>
      <c r="C35" s="560"/>
      <c r="D35" s="562"/>
      <c r="E35" s="564"/>
      <c r="F35" s="556"/>
      <c r="G35" s="402"/>
      <c r="H35" s="557"/>
      <c r="I35" s="557"/>
      <c r="J35" s="557"/>
      <c r="K35" s="551"/>
      <c r="L35" s="551"/>
      <c r="M35" s="558"/>
      <c r="N35" s="28"/>
      <c r="O35" s="28"/>
    </row>
    <row r="36" spans="1:169" ht="15" hidden="1" customHeight="1">
      <c r="A36" s="559"/>
      <c r="B36" s="560"/>
      <c r="C36" s="560"/>
      <c r="D36" s="562"/>
      <c r="E36" s="564"/>
      <c r="F36" s="556"/>
      <c r="G36" s="402"/>
      <c r="H36" s="557"/>
      <c r="I36" s="557"/>
      <c r="J36" s="557"/>
      <c r="K36" s="551"/>
      <c r="L36" s="551"/>
      <c r="M36" s="558"/>
      <c r="N36" s="28"/>
      <c r="O36" s="28"/>
    </row>
    <row r="37" spans="1:169" ht="15" hidden="1" customHeight="1">
      <c r="A37" s="559"/>
      <c r="B37" s="560"/>
      <c r="C37" s="560"/>
      <c r="D37" s="562"/>
      <c r="E37" s="564"/>
      <c r="F37" s="556"/>
      <c r="G37" s="402"/>
      <c r="H37" s="557"/>
      <c r="I37" s="557"/>
      <c r="J37" s="557"/>
      <c r="K37" s="551"/>
      <c r="L37" s="551"/>
      <c r="M37" s="558"/>
      <c r="N37" s="28"/>
      <c r="O37" s="28"/>
    </row>
    <row r="38" spans="1:169" ht="15" hidden="1" customHeight="1">
      <c r="A38" s="559"/>
      <c r="B38" s="560"/>
      <c r="C38" s="560"/>
      <c r="D38" s="562"/>
      <c r="E38" s="564"/>
      <c r="F38" s="556"/>
      <c r="G38" s="402"/>
      <c r="H38" s="557"/>
      <c r="I38" s="557"/>
      <c r="J38" s="557"/>
      <c r="K38" s="551"/>
      <c r="L38" s="551"/>
      <c r="M38" s="558"/>
      <c r="N38" s="28"/>
      <c r="O38" s="28"/>
    </row>
    <row r="39" spans="1:169" ht="15" hidden="1" customHeight="1">
      <c r="A39" s="559"/>
      <c r="B39" s="560"/>
      <c r="C39" s="560"/>
      <c r="D39" s="562"/>
      <c r="E39" s="564"/>
      <c r="F39" s="556"/>
      <c r="G39" s="402"/>
      <c r="H39" s="557"/>
      <c r="I39" s="557"/>
      <c r="J39" s="557"/>
      <c r="K39" s="552"/>
      <c r="L39" s="552"/>
      <c r="M39" s="558"/>
      <c r="N39" s="28"/>
      <c r="O39" s="28"/>
    </row>
    <row r="40" spans="1:169" s="20" customFormat="1" ht="12.75" hidden="1" customHeight="1">
      <c r="A40" s="559">
        <f>'7- Mapa Final'!A40</f>
        <v>4</v>
      </c>
      <c r="B40" s="560">
        <f>'7- Mapa Final'!B40</f>
        <v>0</v>
      </c>
      <c r="C40" s="560">
        <f>'7- Mapa Final'!C40</f>
        <v>0</v>
      </c>
      <c r="D40" s="561" t="e">
        <f>'7- Mapa Final'!J40</f>
        <v>#DIV/0!</v>
      </c>
      <c r="E40" s="563" t="e">
        <f>'7- Mapa Final'!K40</f>
        <v>#VALUE!</v>
      </c>
      <c r="F40" s="556" t="e">
        <f>'7- Mapa Final'!M40</f>
        <v>#DIV/0!</v>
      </c>
      <c r="G40" s="402" t="s">
        <v>443</v>
      </c>
      <c r="H40" s="557"/>
      <c r="I40" s="557"/>
      <c r="J40" s="557"/>
      <c r="K40" s="550">
        <v>45658</v>
      </c>
      <c r="L40" s="550">
        <v>45747</v>
      </c>
      <c r="M40" s="55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hidden="1" customHeight="1">
      <c r="A41" s="559"/>
      <c r="B41" s="560"/>
      <c r="C41" s="560"/>
      <c r="D41" s="562"/>
      <c r="E41" s="564"/>
      <c r="F41" s="556"/>
      <c r="G41" s="402"/>
      <c r="H41" s="557"/>
      <c r="I41" s="557"/>
      <c r="J41" s="557"/>
      <c r="K41" s="551"/>
      <c r="L41" s="551"/>
      <c r="M41" s="55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hidden="1" customHeight="1">
      <c r="A42" s="559"/>
      <c r="B42" s="560"/>
      <c r="C42" s="560"/>
      <c r="D42" s="562"/>
      <c r="E42" s="564"/>
      <c r="F42" s="556"/>
      <c r="G42" s="402"/>
      <c r="H42" s="557"/>
      <c r="I42" s="557"/>
      <c r="J42" s="557"/>
      <c r="K42" s="551"/>
      <c r="L42" s="551"/>
      <c r="M42" s="55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hidden="1" customHeight="1">
      <c r="A43" s="559"/>
      <c r="B43" s="560"/>
      <c r="C43" s="560"/>
      <c r="D43" s="562"/>
      <c r="E43" s="564"/>
      <c r="F43" s="556"/>
      <c r="G43" s="402"/>
      <c r="H43" s="557"/>
      <c r="I43" s="557"/>
      <c r="J43" s="557"/>
      <c r="K43" s="551"/>
      <c r="L43" s="551"/>
      <c r="M43" s="55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2.75" hidden="1" customHeight="1">
      <c r="A44" s="559"/>
      <c r="B44" s="560"/>
      <c r="C44" s="560"/>
      <c r="D44" s="562"/>
      <c r="E44" s="564"/>
      <c r="F44" s="556"/>
      <c r="G44" s="402"/>
      <c r="H44" s="557"/>
      <c r="I44" s="557"/>
      <c r="J44" s="557"/>
      <c r="K44" s="551"/>
      <c r="L44" s="551"/>
      <c r="M44" s="55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ht="15" hidden="1" customHeight="1">
      <c r="A45" s="559"/>
      <c r="B45" s="560"/>
      <c r="C45" s="560"/>
      <c r="D45" s="562"/>
      <c r="E45" s="564"/>
      <c r="F45" s="556"/>
      <c r="G45" s="402"/>
      <c r="H45" s="557"/>
      <c r="I45" s="557"/>
      <c r="J45" s="557"/>
      <c r="K45" s="551"/>
      <c r="L45" s="551"/>
      <c r="M45" s="558"/>
      <c r="N45" s="28"/>
      <c r="O45" s="28"/>
    </row>
    <row r="46" spans="1:169" ht="15" hidden="1" customHeight="1">
      <c r="A46" s="559"/>
      <c r="B46" s="560"/>
      <c r="C46" s="560"/>
      <c r="D46" s="562"/>
      <c r="E46" s="564"/>
      <c r="F46" s="556"/>
      <c r="G46" s="402"/>
      <c r="H46" s="557"/>
      <c r="I46" s="557"/>
      <c r="J46" s="557"/>
      <c r="K46" s="551"/>
      <c r="L46" s="551"/>
      <c r="M46" s="558"/>
      <c r="N46" s="28"/>
      <c r="O46" s="28"/>
    </row>
    <row r="47" spans="1:169" ht="15" hidden="1" customHeight="1">
      <c r="A47" s="559"/>
      <c r="B47" s="560"/>
      <c r="C47" s="560"/>
      <c r="D47" s="562"/>
      <c r="E47" s="564"/>
      <c r="F47" s="556"/>
      <c r="G47" s="402"/>
      <c r="H47" s="557"/>
      <c r="I47" s="557"/>
      <c r="J47" s="557"/>
      <c r="K47" s="551"/>
      <c r="L47" s="551"/>
      <c r="M47" s="558"/>
      <c r="N47" s="28"/>
      <c r="O47" s="28"/>
    </row>
    <row r="48" spans="1:169" ht="15" hidden="1" customHeight="1">
      <c r="A48" s="559"/>
      <c r="B48" s="560"/>
      <c r="C48" s="560"/>
      <c r="D48" s="562"/>
      <c r="E48" s="564"/>
      <c r="F48" s="556"/>
      <c r="G48" s="402"/>
      <c r="H48" s="557"/>
      <c r="I48" s="557"/>
      <c r="J48" s="557"/>
      <c r="K48" s="551"/>
      <c r="L48" s="551"/>
      <c r="M48" s="558"/>
      <c r="N48" s="28"/>
      <c r="O48" s="28"/>
    </row>
    <row r="49" spans="1:169" ht="15" hidden="1" customHeight="1">
      <c r="A49" s="559"/>
      <c r="B49" s="560"/>
      <c r="C49" s="560"/>
      <c r="D49" s="562"/>
      <c r="E49" s="564"/>
      <c r="F49" s="556"/>
      <c r="G49" s="402"/>
      <c r="H49" s="557"/>
      <c r="I49" s="557"/>
      <c r="J49" s="557"/>
      <c r="K49" s="552"/>
      <c r="L49" s="552"/>
      <c r="M49" s="558"/>
      <c r="N49" s="28"/>
      <c r="O49" s="28"/>
    </row>
    <row r="50" spans="1:169" s="20" customFormat="1" ht="12.75">
      <c r="A50" s="559">
        <f>'7- Mapa Final'!A50</f>
        <v>5</v>
      </c>
      <c r="B50" s="560" t="str">
        <f>'7- Mapa Final'!B50</f>
        <v xml:space="preserve">Recibir dádivas o beneficios a nombre propio o de terceros para  afectar la seguridad o confidencialidad de la información   </v>
      </c>
      <c r="C50" s="560" t="str">
        <f>'7- Mapa Final'!C50</f>
        <v xml:space="preserve">Recibir dádivas o beneficios a nombre propio o de terceros por revelar información confidencial,  alterar, retener o no publicar información.  </v>
      </c>
      <c r="D50" s="561" t="str">
        <f>'7- Mapa Final'!J50</f>
        <v>Muy Baja - 1</v>
      </c>
      <c r="E50" s="563" t="str">
        <f>'7- Mapa Final'!K50</f>
        <v>Catastrófico - 5</v>
      </c>
      <c r="F50" s="556" t="str">
        <f>'7- Mapa Final'!M50</f>
        <v>Extremo - 5</v>
      </c>
      <c r="G50" s="402" t="s">
        <v>382</v>
      </c>
      <c r="H50" s="565" t="s">
        <v>500</v>
      </c>
      <c r="I50" s="557"/>
      <c r="J50" s="566" t="s">
        <v>8</v>
      </c>
      <c r="K50" s="550">
        <v>45658</v>
      </c>
      <c r="L50" s="550">
        <v>45747</v>
      </c>
      <c r="M50" s="554" t="s">
        <v>501</v>
      </c>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 r="A51" s="559"/>
      <c r="B51" s="560"/>
      <c r="C51" s="560"/>
      <c r="D51" s="562"/>
      <c r="E51" s="564"/>
      <c r="F51" s="556"/>
      <c r="G51" s="402"/>
      <c r="H51" s="565"/>
      <c r="I51" s="557"/>
      <c r="J51" s="557"/>
      <c r="K51" s="551"/>
      <c r="L51" s="551"/>
      <c r="M51" s="554"/>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 r="A52" s="559"/>
      <c r="B52" s="560"/>
      <c r="C52" s="560"/>
      <c r="D52" s="562"/>
      <c r="E52" s="564"/>
      <c r="F52" s="556"/>
      <c r="G52" s="402"/>
      <c r="H52" s="565"/>
      <c r="I52" s="557"/>
      <c r="J52" s="557"/>
      <c r="K52" s="551"/>
      <c r="L52" s="551"/>
      <c r="M52" s="554"/>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 r="A53" s="559"/>
      <c r="B53" s="560"/>
      <c r="C53" s="560"/>
      <c r="D53" s="562"/>
      <c r="E53" s="564"/>
      <c r="F53" s="556"/>
      <c r="G53" s="402"/>
      <c r="H53" s="565"/>
      <c r="I53" s="557"/>
      <c r="J53" s="557"/>
      <c r="K53" s="551"/>
      <c r="L53" s="551"/>
      <c r="M53" s="554"/>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2.75">
      <c r="A54" s="559"/>
      <c r="B54" s="560"/>
      <c r="C54" s="560"/>
      <c r="D54" s="562"/>
      <c r="E54" s="564"/>
      <c r="F54" s="556"/>
      <c r="G54" s="402"/>
      <c r="H54" s="565"/>
      <c r="I54" s="557"/>
      <c r="J54" s="557"/>
      <c r="K54" s="551"/>
      <c r="L54" s="551"/>
      <c r="M54" s="554"/>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59"/>
      <c r="B55" s="560"/>
      <c r="C55" s="560"/>
      <c r="D55" s="562"/>
      <c r="E55" s="564"/>
      <c r="F55" s="556"/>
      <c r="G55" s="402"/>
      <c r="H55" s="565"/>
      <c r="I55" s="557"/>
      <c r="J55" s="557"/>
      <c r="K55" s="551"/>
      <c r="L55" s="551"/>
      <c r="M55" s="554"/>
      <c r="N55" s="28"/>
      <c r="O55" s="28"/>
    </row>
    <row r="56" spans="1:169">
      <c r="A56" s="559"/>
      <c r="B56" s="560"/>
      <c r="C56" s="560"/>
      <c r="D56" s="562"/>
      <c r="E56" s="564"/>
      <c r="F56" s="556"/>
      <c r="G56" s="402"/>
      <c r="H56" s="565"/>
      <c r="I56" s="557"/>
      <c r="J56" s="557"/>
      <c r="K56" s="551"/>
      <c r="L56" s="551"/>
      <c r="M56" s="554"/>
      <c r="N56" s="28"/>
      <c r="O56" s="28"/>
    </row>
    <row r="57" spans="1:169">
      <c r="A57" s="559"/>
      <c r="B57" s="560"/>
      <c r="C57" s="560"/>
      <c r="D57" s="562"/>
      <c r="E57" s="564"/>
      <c r="F57" s="556"/>
      <c r="G57" s="402"/>
      <c r="H57" s="565"/>
      <c r="I57" s="557"/>
      <c r="J57" s="557"/>
      <c r="K57" s="551"/>
      <c r="L57" s="551"/>
      <c r="M57" s="554"/>
      <c r="N57" s="28"/>
      <c r="O57" s="28"/>
    </row>
    <row r="58" spans="1:169">
      <c r="A58" s="559"/>
      <c r="B58" s="560"/>
      <c r="C58" s="560"/>
      <c r="D58" s="562"/>
      <c r="E58" s="564"/>
      <c r="F58" s="556"/>
      <c r="G58" s="402"/>
      <c r="H58" s="565"/>
      <c r="I58" s="557"/>
      <c r="J58" s="557"/>
      <c r="K58" s="551"/>
      <c r="L58" s="551"/>
      <c r="M58" s="554"/>
      <c r="N58" s="28"/>
      <c r="O58" s="28"/>
    </row>
    <row r="59" spans="1:169">
      <c r="A59" s="559"/>
      <c r="B59" s="560"/>
      <c r="C59" s="560"/>
      <c r="D59" s="562"/>
      <c r="E59" s="564"/>
      <c r="F59" s="556"/>
      <c r="G59" s="402"/>
      <c r="H59" s="565"/>
      <c r="I59" s="557"/>
      <c r="J59" s="557"/>
      <c r="K59" s="552"/>
      <c r="L59" s="552"/>
      <c r="M59" s="554"/>
      <c r="N59" s="28"/>
      <c r="O59" s="28"/>
    </row>
    <row r="60" spans="1:169" hidden="1">
      <c r="A60" s="559">
        <f>'7- Mapa Final'!A60</f>
        <v>6</v>
      </c>
      <c r="B60" s="560"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560" t="str">
        <f>'7- Mapa Final'!C60</f>
        <v>Cuando por indebido interés se actúe afectando la prestación del servicio de Audiencias Virtuales, Videoconferencias y  streaming (Servicios por Demanda), afectando el desarrollo de procesos judiciales y la transmisión de eventos.</v>
      </c>
      <c r="D60" s="561" t="str">
        <f>'7- Mapa Final'!J60</f>
        <v>Muy Baja - 1</v>
      </c>
      <c r="E60" s="563" t="str">
        <f>'7- Mapa Final'!K60</f>
        <v>Menor - 2</v>
      </c>
      <c r="F60" s="556" t="str">
        <f>'7- Mapa Final'!M60</f>
        <v>Bajo - 2</v>
      </c>
      <c r="G60" s="402" t="s">
        <v>443</v>
      </c>
      <c r="H60" s="565" t="s">
        <v>502</v>
      </c>
      <c r="I60" s="557"/>
      <c r="J60" s="566" t="s">
        <v>8</v>
      </c>
      <c r="K60" s="596">
        <v>45292</v>
      </c>
      <c r="L60" s="596">
        <v>45382</v>
      </c>
      <c r="M60" s="554" t="s">
        <v>501</v>
      </c>
    </row>
    <row r="61" spans="1:169" ht="14.45" hidden="1" customHeight="1">
      <c r="A61" s="559"/>
      <c r="B61" s="560"/>
      <c r="C61" s="560"/>
      <c r="D61" s="562"/>
      <c r="E61" s="564"/>
      <c r="F61" s="556"/>
      <c r="G61" s="402"/>
      <c r="H61" s="557"/>
      <c r="I61" s="557"/>
      <c r="J61" s="557"/>
      <c r="K61" s="557"/>
      <c r="L61" s="557"/>
      <c r="M61" s="554"/>
    </row>
    <row r="62" spans="1:169" ht="14.45" hidden="1" customHeight="1">
      <c r="A62" s="559"/>
      <c r="B62" s="560"/>
      <c r="C62" s="560"/>
      <c r="D62" s="562"/>
      <c r="E62" s="564"/>
      <c r="F62" s="556"/>
      <c r="G62" s="402"/>
      <c r="H62" s="557"/>
      <c r="I62" s="557"/>
      <c r="J62" s="557"/>
      <c r="K62" s="557"/>
      <c r="L62" s="557"/>
      <c r="M62" s="554"/>
    </row>
    <row r="63" spans="1:169" ht="14.45" hidden="1" customHeight="1">
      <c r="A63" s="559"/>
      <c r="B63" s="560"/>
      <c r="C63" s="560"/>
      <c r="D63" s="562"/>
      <c r="E63" s="564"/>
      <c r="F63" s="556"/>
      <c r="G63" s="402"/>
      <c r="H63" s="557"/>
      <c r="I63" s="557"/>
      <c r="J63" s="557"/>
      <c r="K63" s="557"/>
      <c r="L63" s="557"/>
      <c r="M63" s="554"/>
    </row>
    <row r="64" spans="1:169" ht="14.45" hidden="1" customHeight="1">
      <c r="A64" s="559"/>
      <c r="B64" s="560"/>
      <c r="C64" s="560"/>
      <c r="D64" s="562"/>
      <c r="E64" s="564"/>
      <c r="F64" s="556"/>
      <c r="G64" s="402"/>
      <c r="H64" s="557"/>
      <c r="I64" s="557"/>
      <c r="J64" s="557"/>
      <c r="K64" s="557"/>
      <c r="L64" s="557"/>
      <c r="M64" s="554"/>
    </row>
    <row r="65" spans="1:13" ht="14.45" hidden="1" customHeight="1">
      <c r="A65" s="559"/>
      <c r="B65" s="560"/>
      <c r="C65" s="560"/>
      <c r="D65" s="562"/>
      <c r="E65" s="564"/>
      <c r="F65" s="556"/>
      <c r="G65" s="402"/>
      <c r="H65" s="557"/>
      <c r="I65" s="557"/>
      <c r="J65" s="557"/>
      <c r="K65" s="557"/>
      <c r="L65" s="557"/>
      <c r="M65" s="554"/>
    </row>
    <row r="66" spans="1:13" ht="14.45" hidden="1" customHeight="1">
      <c r="A66" s="559"/>
      <c r="B66" s="560"/>
      <c r="C66" s="560"/>
      <c r="D66" s="562"/>
      <c r="E66" s="564"/>
      <c r="F66" s="556"/>
      <c r="G66" s="402"/>
      <c r="H66" s="557"/>
      <c r="I66" s="557"/>
      <c r="J66" s="557"/>
      <c r="K66" s="557"/>
      <c r="L66" s="557"/>
      <c r="M66" s="554"/>
    </row>
    <row r="67" spans="1:13" ht="14.45" hidden="1" customHeight="1">
      <c r="A67" s="559"/>
      <c r="B67" s="560"/>
      <c r="C67" s="560"/>
      <c r="D67" s="562"/>
      <c r="E67" s="564"/>
      <c r="F67" s="556"/>
      <c r="G67" s="402"/>
      <c r="H67" s="557"/>
      <c r="I67" s="557"/>
      <c r="J67" s="557"/>
      <c r="K67" s="557"/>
      <c r="L67" s="557"/>
      <c r="M67" s="554"/>
    </row>
    <row r="68" spans="1:13" ht="14.45" hidden="1" customHeight="1">
      <c r="A68" s="559"/>
      <c r="B68" s="560"/>
      <c r="C68" s="560"/>
      <c r="D68" s="562"/>
      <c r="E68" s="564"/>
      <c r="F68" s="556"/>
      <c r="G68" s="402"/>
      <c r="H68" s="557"/>
      <c r="I68" s="557"/>
      <c r="J68" s="557"/>
      <c r="K68" s="557"/>
      <c r="L68" s="557"/>
      <c r="M68" s="554"/>
    </row>
    <row r="69" spans="1:13" ht="57.75" hidden="1" customHeight="1">
      <c r="A69" s="559"/>
      <c r="B69" s="560"/>
      <c r="C69" s="560"/>
      <c r="D69" s="562"/>
      <c r="E69" s="564"/>
      <c r="F69" s="556"/>
      <c r="G69" s="402"/>
      <c r="H69" s="557"/>
      <c r="I69" s="557"/>
      <c r="J69" s="557"/>
      <c r="K69" s="557"/>
      <c r="L69" s="557"/>
      <c r="M69" s="554"/>
    </row>
    <row r="70" spans="1:13" hidden="1">
      <c r="A70" s="559">
        <f>'7- Mapa Final'!A70</f>
        <v>7</v>
      </c>
      <c r="B70" s="560" t="str">
        <f>'7- Mapa Final'!B70</f>
        <v>Ofrecer, prometer, entregar, aceptar o solicitar una ventaja indebida para ocultar, modificar o eliminar información publicada en el Portal Web de la Rama Judicial para  favorecer intereses en beneficio propio o de terceros.</v>
      </c>
      <c r="C70" s="560" t="str">
        <f>'7- Mapa Final'!C70</f>
        <v xml:space="preserve"> Cuando la información que se publica en el Portal de la Rama Judicial se oculta, modifica o elimina de manera indebida, afectando la imagen reputacional de la Rama Judicial.</v>
      </c>
      <c r="D70" s="561" t="str">
        <f>'7- Mapa Final'!J70</f>
        <v>Muy Baja - 1</v>
      </c>
      <c r="E70" s="563" t="str">
        <f>'7- Mapa Final'!K70</f>
        <v>Menor - 2</v>
      </c>
      <c r="F70" s="556" t="str">
        <f>'7- Mapa Final'!M70</f>
        <v>Bajo - 2</v>
      </c>
      <c r="G70" s="402" t="s">
        <v>443</v>
      </c>
      <c r="H70" s="565" t="s">
        <v>503</v>
      </c>
      <c r="I70" s="557"/>
      <c r="J70" s="566" t="s">
        <v>8</v>
      </c>
      <c r="K70" s="596">
        <v>45292</v>
      </c>
      <c r="L70" s="596">
        <v>45382</v>
      </c>
      <c r="M70" s="554" t="s">
        <v>501</v>
      </c>
    </row>
    <row r="71" spans="1:13" ht="14.45" hidden="1" customHeight="1">
      <c r="A71" s="559"/>
      <c r="B71" s="560"/>
      <c r="C71" s="560"/>
      <c r="D71" s="562"/>
      <c r="E71" s="564"/>
      <c r="F71" s="556"/>
      <c r="G71" s="402"/>
      <c r="H71" s="557"/>
      <c r="I71" s="557"/>
      <c r="J71" s="557"/>
      <c r="K71" s="557"/>
      <c r="L71" s="557"/>
      <c r="M71" s="554"/>
    </row>
    <row r="72" spans="1:13" ht="14.45" hidden="1" customHeight="1">
      <c r="A72" s="559"/>
      <c r="B72" s="560"/>
      <c r="C72" s="560"/>
      <c r="D72" s="562"/>
      <c r="E72" s="564"/>
      <c r="F72" s="556"/>
      <c r="G72" s="402"/>
      <c r="H72" s="557"/>
      <c r="I72" s="557"/>
      <c r="J72" s="557"/>
      <c r="K72" s="557"/>
      <c r="L72" s="557"/>
      <c r="M72" s="554"/>
    </row>
    <row r="73" spans="1:13" ht="14.45" hidden="1" customHeight="1">
      <c r="A73" s="559"/>
      <c r="B73" s="560"/>
      <c r="C73" s="560"/>
      <c r="D73" s="562"/>
      <c r="E73" s="564"/>
      <c r="F73" s="556"/>
      <c r="G73" s="402"/>
      <c r="H73" s="557"/>
      <c r="I73" s="557"/>
      <c r="J73" s="557"/>
      <c r="K73" s="557"/>
      <c r="L73" s="557"/>
      <c r="M73" s="554"/>
    </row>
    <row r="74" spans="1:13" ht="14.45" hidden="1" customHeight="1">
      <c r="A74" s="559"/>
      <c r="B74" s="560"/>
      <c r="C74" s="560"/>
      <c r="D74" s="562"/>
      <c r="E74" s="564"/>
      <c r="F74" s="556"/>
      <c r="G74" s="402"/>
      <c r="H74" s="557"/>
      <c r="I74" s="557"/>
      <c r="J74" s="557"/>
      <c r="K74" s="557"/>
      <c r="L74" s="557"/>
      <c r="M74" s="554"/>
    </row>
    <row r="75" spans="1:13" ht="14.45" hidden="1" customHeight="1">
      <c r="A75" s="559"/>
      <c r="B75" s="560"/>
      <c r="C75" s="560"/>
      <c r="D75" s="562"/>
      <c r="E75" s="564"/>
      <c r="F75" s="556"/>
      <c r="G75" s="402"/>
      <c r="H75" s="557"/>
      <c r="I75" s="557"/>
      <c r="J75" s="557"/>
      <c r="K75" s="557"/>
      <c r="L75" s="557"/>
      <c r="M75" s="554"/>
    </row>
    <row r="76" spans="1:13" ht="14.45" hidden="1" customHeight="1">
      <c r="A76" s="559"/>
      <c r="B76" s="560"/>
      <c r="C76" s="560"/>
      <c r="D76" s="562"/>
      <c r="E76" s="564"/>
      <c r="F76" s="556"/>
      <c r="G76" s="402"/>
      <c r="H76" s="557"/>
      <c r="I76" s="557"/>
      <c r="J76" s="557"/>
      <c r="K76" s="557"/>
      <c r="L76" s="557"/>
      <c r="M76" s="554"/>
    </row>
    <row r="77" spans="1:13" ht="14.45" hidden="1" customHeight="1">
      <c r="A77" s="559"/>
      <c r="B77" s="560"/>
      <c r="C77" s="560"/>
      <c r="D77" s="562"/>
      <c r="E77" s="564"/>
      <c r="F77" s="556"/>
      <c r="G77" s="402"/>
      <c r="H77" s="557"/>
      <c r="I77" s="557"/>
      <c r="J77" s="557"/>
      <c r="K77" s="557"/>
      <c r="L77" s="557"/>
      <c r="M77" s="554"/>
    </row>
    <row r="78" spans="1:13" ht="14.45" hidden="1" customHeight="1">
      <c r="A78" s="559"/>
      <c r="B78" s="560"/>
      <c r="C78" s="560"/>
      <c r="D78" s="562"/>
      <c r="E78" s="564"/>
      <c r="F78" s="556"/>
      <c r="G78" s="402"/>
      <c r="H78" s="557"/>
      <c r="I78" s="557"/>
      <c r="J78" s="557"/>
      <c r="K78" s="557"/>
      <c r="L78" s="557"/>
      <c r="M78" s="554"/>
    </row>
    <row r="79" spans="1:13" hidden="1">
      <c r="A79" s="597"/>
      <c r="B79" s="598"/>
      <c r="C79" s="598"/>
      <c r="D79" s="599"/>
      <c r="E79" s="600"/>
      <c r="F79" s="601"/>
      <c r="G79" s="403"/>
      <c r="H79" s="602"/>
      <c r="I79" s="602"/>
      <c r="J79" s="557"/>
      <c r="K79" s="557"/>
      <c r="L79" s="557"/>
      <c r="M79" s="554"/>
    </row>
  </sheetData>
  <mergeCells count="108">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F30:F39"/>
    <mergeCell ref="G20:G29"/>
    <mergeCell ref="H20:H29"/>
    <mergeCell ref="I20:I29"/>
    <mergeCell ref="G30:G39"/>
    <mergeCell ref="H30:H39"/>
    <mergeCell ref="I30:I39"/>
    <mergeCell ref="E40:E49"/>
    <mergeCell ref="F40:F49"/>
    <mergeCell ref="G40:G49"/>
    <mergeCell ref="J30:J39"/>
    <mergeCell ref="K30:K39"/>
    <mergeCell ref="L30:L39"/>
    <mergeCell ref="M30:M39"/>
    <mergeCell ref="J20:J29"/>
    <mergeCell ref="A30:A39"/>
    <mergeCell ref="A20:A29"/>
    <mergeCell ref="C20:C29"/>
    <mergeCell ref="D10:D19"/>
    <mergeCell ref="E10:E19"/>
    <mergeCell ref="B30:B39"/>
    <mergeCell ref="C30:C39"/>
    <mergeCell ref="D20:D29"/>
    <mergeCell ref="E20:E29"/>
    <mergeCell ref="D30:D39"/>
    <mergeCell ref="E30:E39"/>
    <mergeCell ref="G10:G19"/>
    <mergeCell ref="H10:H19"/>
    <mergeCell ref="I10:I19"/>
    <mergeCell ref="J10:J19"/>
    <mergeCell ref="K10:K19"/>
    <mergeCell ref="K20:K29"/>
    <mergeCell ref="L20:L29"/>
    <mergeCell ref="M20:M29"/>
    <mergeCell ref="B10:B19"/>
    <mergeCell ref="B20:B29"/>
    <mergeCell ref="F20:F29"/>
    <mergeCell ref="H40:H49"/>
    <mergeCell ref="I40:I4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9:G9"/>
    <mergeCell ref="A10:A19"/>
    <mergeCell ref="C10:C19"/>
    <mergeCell ref="L10:L19"/>
    <mergeCell ref="M10:M19"/>
    <mergeCell ref="F10:F19"/>
    <mergeCell ref="J40:J49"/>
    <mergeCell ref="K40:K49"/>
    <mergeCell ref="L40:L49"/>
    <mergeCell ref="M40:M49"/>
    <mergeCell ref="A50:A59"/>
    <mergeCell ref="B50:B59"/>
    <mergeCell ref="C50:C59"/>
    <mergeCell ref="D50:D59"/>
    <mergeCell ref="E50:E59"/>
    <mergeCell ref="K50:K59"/>
    <mergeCell ref="L50:L59"/>
    <mergeCell ref="M50:M59"/>
    <mergeCell ref="F50:F59"/>
    <mergeCell ref="G50:G59"/>
    <mergeCell ref="H50:H59"/>
    <mergeCell ref="I50:I59"/>
    <mergeCell ref="J50:J59"/>
    <mergeCell ref="A40:A49"/>
    <mergeCell ref="B40:B49"/>
    <mergeCell ref="C40:C49"/>
    <mergeCell ref="D40:D49"/>
  </mergeCells>
  <conditionalFormatting sqref="A7:B7">
    <cfRule type="containsText" dxfId="199" priority="781" operator="containsText" text="3- Moderado">
      <formula>NOT(ISERROR(SEARCH("3- Moderado",A7)))</formula>
    </cfRule>
    <cfRule type="containsText" dxfId="198" priority="782" operator="containsText" text="6- Moderado">
      <formula>NOT(ISERROR(SEARCH("6- Moderado",A7)))</formula>
    </cfRule>
    <cfRule type="containsText" dxfId="197" priority="783" operator="containsText" text="4- Moderado">
      <formula>NOT(ISERROR(SEARCH("4- Moderado",A7)))</formula>
    </cfRule>
    <cfRule type="containsText" dxfId="196" priority="784" operator="containsText" text="3- Bajo">
      <formula>NOT(ISERROR(SEARCH("3- Bajo",A7)))</formula>
    </cfRule>
    <cfRule type="containsText" dxfId="195" priority="785" operator="containsText" text="4- Bajo">
      <formula>NOT(ISERROR(SEARCH("4- Bajo",A7)))</formula>
    </cfRule>
    <cfRule type="containsText" dxfId="194" priority="786" operator="containsText" text="1- Bajo">
      <formula>NOT(ISERROR(SEARCH("1- Bajo",A7)))</formula>
    </cfRule>
  </conditionalFormatting>
  <conditionalFormatting sqref="A10:E10 A20:E20">
    <cfRule type="containsText" dxfId="193" priority="757" operator="containsText" text="3- Moderado">
      <formula>NOT(ISERROR(SEARCH("3- Moderado",A10)))</formula>
    </cfRule>
    <cfRule type="containsText" dxfId="192" priority="758" operator="containsText" text="6- Moderado">
      <formula>NOT(ISERROR(SEARCH("6- Moderado",A10)))</formula>
    </cfRule>
    <cfRule type="containsText" dxfId="191" priority="759" operator="containsText" text="4- Moderado">
      <formula>NOT(ISERROR(SEARCH("4- Moderado",A10)))</formula>
    </cfRule>
    <cfRule type="containsText" dxfId="190" priority="760" operator="containsText" text="3- Bajo">
      <formula>NOT(ISERROR(SEARCH("3- Bajo",A10)))</formula>
    </cfRule>
    <cfRule type="containsText" dxfId="189" priority="761" operator="containsText" text="4- Bajo">
      <formula>NOT(ISERROR(SEARCH("4- Bajo",A10)))</formula>
    </cfRule>
    <cfRule type="containsText" dxfId="188" priority="762" operator="containsText" text="1- Bajo">
      <formula>NOT(ISERROR(SEARCH("1- Bajo",A10)))</formula>
    </cfRule>
  </conditionalFormatting>
  <conditionalFormatting sqref="A30:E30">
    <cfRule type="containsText" dxfId="187" priority="95" operator="containsText" text="3- Moderado">
      <formula>NOT(ISERROR(SEARCH("3- Moderado",A30)))</formula>
    </cfRule>
    <cfRule type="containsText" dxfId="186" priority="96" operator="containsText" text="6- Moderado">
      <formula>NOT(ISERROR(SEARCH("6- Moderado",A30)))</formula>
    </cfRule>
    <cfRule type="containsText" dxfId="185" priority="97" operator="containsText" text="4- Moderado">
      <formula>NOT(ISERROR(SEARCH("4- Moderado",A30)))</formula>
    </cfRule>
    <cfRule type="containsText" dxfId="184" priority="98" operator="containsText" text="3- Bajo">
      <formula>NOT(ISERROR(SEARCH("3- Bajo",A30)))</formula>
    </cfRule>
    <cfRule type="containsText" dxfId="183" priority="99" operator="containsText" text="4- Bajo">
      <formula>NOT(ISERROR(SEARCH("4- Bajo",A30)))</formula>
    </cfRule>
    <cfRule type="containsText" dxfId="182" priority="100" operator="containsText" text="1- Bajo">
      <formula>NOT(ISERROR(SEARCH("1- Bajo",A30)))</formula>
    </cfRule>
  </conditionalFormatting>
  <conditionalFormatting sqref="A40:E40">
    <cfRule type="containsText" dxfId="181" priority="39" operator="containsText" text="3- Moderado">
      <formula>NOT(ISERROR(SEARCH("3- Moderado",A40)))</formula>
    </cfRule>
    <cfRule type="containsText" dxfId="180" priority="40" operator="containsText" text="6- Moderado">
      <formula>NOT(ISERROR(SEARCH("6- Moderado",A40)))</formula>
    </cfRule>
    <cfRule type="containsText" dxfId="179" priority="41" operator="containsText" text="4- Moderado">
      <formula>NOT(ISERROR(SEARCH("4- Moderado",A40)))</formula>
    </cfRule>
    <cfRule type="containsText" dxfId="178" priority="42" operator="containsText" text="3- Bajo">
      <formula>NOT(ISERROR(SEARCH("3- Bajo",A40)))</formula>
    </cfRule>
    <cfRule type="containsText" dxfId="177" priority="43" operator="containsText" text="4- Bajo">
      <formula>NOT(ISERROR(SEARCH("4- Bajo",A40)))</formula>
    </cfRule>
    <cfRule type="containsText" dxfId="176" priority="44" operator="containsText" text="1- Bajo">
      <formula>NOT(ISERROR(SEARCH("1- Bajo",A40)))</formula>
    </cfRule>
  </conditionalFormatting>
  <conditionalFormatting sqref="A50:E50 A60:E60 A70:E70">
    <cfRule type="containsText" dxfId="175" priority="11" operator="containsText" text="3- Moderado">
      <formula>NOT(ISERROR(SEARCH("3- Moderado",A50)))</formula>
    </cfRule>
    <cfRule type="containsText" dxfId="174" priority="12" operator="containsText" text="6- Moderado">
      <formula>NOT(ISERROR(SEARCH("6- Moderado",A50)))</formula>
    </cfRule>
    <cfRule type="containsText" dxfId="173" priority="13" operator="containsText" text="4- Moderado">
      <formula>NOT(ISERROR(SEARCH("4- Moderado",A50)))</formula>
    </cfRule>
    <cfRule type="containsText" dxfId="172" priority="14" operator="containsText" text="3- Bajo">
      <formula>NOT(ISERROR(SEARCH("3- Bajo",A50)))</formula>
    </cfRule>
    <cfRule type="containsText" dxfId="171" priority="15" operator="containsText" text="4- Bajo">
      <formula>NOT(ISERROR(SEARCH("4- Bajo",A50)))</formula>
    </cfRule>
    <cfRule type="containsText" dxfId="170" priority="16" operator="containsText" text="1- Bajo">
      <formula>NOT(ISERROR(SEARCH("1- Bajo",A50)))</formula>
    </cfRule>
  </conditionalFormatting>
  <conditionalFormatting sqref="C8:F8">
    <cfRule type="containsText" dxfId="169" priority="113" operator="containsText" text="3- Moderado">
      <formula>NOT(ISERROR(SEARCH("3- Moderado",C8)))</formula>
    </cfRule>
    <cfRule type="containsText" dxfId="168" priority="114" operator="containsText" text="6- Moderado">
      <formula>NOT(ISERROR(SEARCH("6- Moderado",C8)))</formula>
    </cfRule>
    <cfRule type="containsText" dxfId="167" priority="115" operator="containsText" text="4- Moderado">
      <formula>NOT(ISERROR(SEARCH("4- Moderado",C8)))</formula>
    </cfRule>
    <cfRule type="containsText" dxfId="166" priority="116" operator="containsText" text="3- Bajo">
      <formula>NOT(ISERROR(SEARCH("3- Bajo",C8)))</formula>
    </cfRule>
    <cfRule type="containsText" dxfId="165" priority="117" operator="containsText" text="4- Bajo">
      <formula>NOT(ISERROR(SEARCH("4- Bajo",C8)))</formula>
    </cfRule>
    <cfRule type="containsText" dxfId="164" priority="118" operator="containsText" text="1- Bajo">
      <formula>NOT(ISERROR(SEARCH("1- Bajo",C8)))</formula>
    </cfRule>
  </conditionalFormatting>
  <conditionalFormatting sqref="D10:D79">
    <cfRule type="containsText" dxfId="163" priority="5" operator="containsText" text="Muy Alta">
      <formula>NOT(ISERROR(SEARCH("Muy Alta",D10)))</formula>
    </cfRule>
    <cfRule type="containsText" dxfId="162" priority="6" operator="containsText" text="Alta">
      <formula>NOT(ISERROR(SEARCH("Alta",D10)))</formula>
    </cfRule>
    <cfRule type="containsText" dxfId="161" priority="7" operator="containsText" text="Baja">
      <formula>NOT(ISERROR(SEARCH("Baja",D10)))</formula>
    </cfRule>
    <cfRule type="containsText" dxfId="160" priority="8" operator="containsText" text="Muy Baja">
      <formula>NOT(ISERROR(SEARCH("Muy Baja",D10)))</formula>
    </cfRule>
    <cfRule type="containsText" dxfId="159" priority="10" operator="containsText" text="Media">
      <formula>NOT(ISERROR(SEARCH("Media",D10)))</formula>
    </cfRule>
  </conditionalFormatting>
  <conditionalFormatting sqref="E10:E79">
    <cfRule type="containsText" dxfId="158" priority="1" operator="containsText" text="Catastrófico">
      <formula>NOT(ISERROR(SEARCH("Catastrófico",E10)))</formula>
    </cfRule>
    <cfRule type="containsText" dxfId="157" priority="2" operator="containsText" text="Mayor">
      <formula>NOT(ISERROR(SEARCH("Mayor",E10)))</formula>
    </cfRule>
    <cfRule type="containsText" dxfId="156" priority="3" operator="containsText" text="Menor">
      <formula>NOT(ISERROR(SEARCH("Menor",E10)))</formula>
    </cfRule>
    <cfRule type="containsText" dxfId="155" priority="4" operator="containsText" text="Leve">
      <formula>NOT(ISERROR(SEARCH("Leve",E10)))</formula>
    </cfRule>
  </conditionalFormatting>
  <conditionalFormatting sqref="E10:F79">
    <cfRule type="containsText" dxfId="154" priority="9" operator="containsText" text="Moderado">
      <formula>NOT(ISERROR(SEARCH("Moderado",E10)))</formula>
    </cfRule>
  </conditionalFormatting>
  <conditionalFormatting sqref="F10:F29">
    <cfRule type="colorScale" priority="1301">
      <colorScale>
        <cfvo type="min"/>
        <cfvo type="max"/>
        <color rgb="FFFF7128"/>
        <color rgb="FFFFEF9C"/>
      </colorScale>
    </cfRule>
  </conditionalFormatting>
  <conditionalFormatting sqref="F10:F79">
    <cfRule type="containsText" dxfId="153" priority="24" operator="containsText" text="Bajo">
      <formula>NOT(ISERROR(SEARCH("Bajo",F10)))</formula>
    </cfRule>
    <cfRule type="containsText" dxfId="152" priority="25" operator="containsText" text="Moderado">
      <formula>NOT(ISERROR(SEARCH("Moderado",F10)))</formula>
    </cfRule>
    <cfRule type="containsText" dxfId="151" priority="26" operator="containsText" text="Alto">
      <formula>NOT(ISERROR(SEARCH("Alto",F10)))</formula>
    </cfRule>
    <cfRule type="containsText" dxfId="15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79"/>
  <sheetViews>
    <sheetView showGridLines="0" topLeftCell="F6" zoomScale="80" zoomScaleNormal="80" workbookViewId="0">
      <selection activeCell="J10" sqref="J10:L80"/>
    </sheetView>
  </sheetViews>
  <sheetFormatPr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69"/>
      <c r="B1" s="570"/>
      <c r="C1" s="573"/>
      <c r="D1" s="573"/>
      <c r="E1" s="573"/>
      <c r="F1" s="573"/>
      <c r="G1" s="573"/>
      <c r="H1" s="573"/>
      <c r="I1" s="573"/>
      <c r="J1" s="574"/>
      <c r="K1" s="568"/>
      <c r="L1" s="568"/>
      <c r="M1" s="568"/>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69" customHeight="1">
      <c r="A2" s="571"/>
      <c r="B2" s="572"/>
      <c r="C2" s="575"/>
      <c r="D2" s="575"/>
      <c r="E2" s="575"/>
      <c r="F2" s="575"/>
      <c r="G2" s="575"/>
      <c r="H2" s="575"/>
      <c r="I2" s="575"/>
      <c r="J2" s="576"/>
      <c r="K2" s="568"/>
      <c r="L2" s="568"/>
      <c r="M2" s="568"/>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75"/>
      <c r="D3" s="575"/>
      <c r="E3" s="575"/>
      <c r="F3" s="575"/>
      <c r="G3" s="575"/>
      <c r="H3" s="575"/>
      <c r="I3" s="575"/>
      <c r="J3" s="576"/>
      <c r="K3" s="568"/>
      <c r="L3" s="568"/>
      <c r="M3" s="568"/>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35" t="s">
        <v>265</v>
      </c>
      <c r="B4" s="435"/>
      <c r="C4" s="470" t="s">
        <v>5</v>
      </c>
      <c r="D4" s="470"/>
      <c r="E4" s="470"/>
      <c r="F4" s="470"/>
      <c r="G4" s="470"/>
      <c r="H4" s="470"/>
      <c r="I4" s="470"/>
      <c r="J4" s="470"/>
      <c r="K4" s="470"/>
      <c r="L4" s="470"/>
      <c r="M4" s="470"/>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435" t="s">
        <v>266</v>
      </c>
      <c r="B5" s="435"/>
      <c r="C5" s="471" t="s">
        <v>33</v>
      </c>
      <c r="D5" s="471"/>
      <c r="E5" s="471"/>
      <c r="F5" s="471"/>
      <c r="G5" s="471"/>
      <c r="H5" s="471"/>
      <c r="I5" s="471"/>
      <c r="J5" s="471"/>
      <c r="K5" s="471"/>
      <c r="L5" s="471"/>
      <c r="M5" s="471"/>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35" t="s">
        <v>267</v>
      </c>
      <c r="B6" s="435"/>
      <c r="C6" s="587" t="s">
        <v>268</v>
      </c>
      <c r="D6" s="588"/>
      <c r="E6" s="588"/>
      <c r="F6" s="588"/>
      <c r="G6" s="588"/>
      <c r="H6" s="588"/>
      <c r="I6" s="588"/>
      <c r="J6" s="588"/>
      <c r="K6" s="588"/>
      <c r="L6" s="588"/>
      <c r="M6" s="589"/>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82" t="s">
        <v>485</v>
      </c>
      <c r="B7" s="583"/>
      <c r="C7" s="584"/>
      <c r="D7" s="585" t="s">
        <v>486</v>
      </c>
      <c r="E7" s="585"/>
      <c r="F7" s="585"/>
      <c r="G7" s="586" t="s">
        <v>487</v>
      </c>
      <c r="H7" s="577" t="s">
        <v>488</v>
      </c>
      <c r="I7" s="579" t="s">
        <v>489</v>
      </c>
      <c r="J7" s="580"/>
      <c r="K7" s="579" t="s">
        <v>490</v>
      </c>
      <c r="L7" s="580"/>
      <c r="M7" s="581" t="s">
        <v>491</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39</v>
      </c>
      <c r="B8" s="29" t="s">
        <v>207</v>
      </c>
      <c r="C8" s="29" t="s">
        <v>209</v>
      </c>
      <c r="D8" s="22" t="s">
        <v>219</v>
      </c>
      <c r="E8" s="22" t="s">
        <v>492</v>
      </c>
      <c r="F8" s="22" t="s">
        <v>493</v>
      </c>
      <c r="G8" s="586"/>
      <c r="H8" s="578"/>
      <c r="I8" s="23" t="s">
        <v>494</v>
      </c>
      <c r="J8" s="23" t="s">
        <v>495</v>
      </c>
      <c r="K8" s="23" t="s">
        <v>496</v>
      </c>
      <c r="L8" s="23" t="s">
        <v>497</v>
      </c>
      <c r="M8" s="581"/>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c r="A9" s="590"/>
      <c r="B9" s="591"/>
      <c r="C9" s="591"/>
      <c r="D9" s="591"/>
      <c r="E9" s="591"/>
      <c r="F9" s="591"/>
      <c r="G9" s="591"/>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92">
        <f>'7- Mapa Final'!A10</f>
        <v>1</v>
      </c>
      <c r="B10" s="567" t="str">
        <f>'7- Mapa Final'!B10</f>
        <v>Incumplimiento de términos en la publicación de información.</v>
      </c>
      <c r="C10" s="567" t="str">
        <f>'7- Mapa Final'!C10</f>
        <v>La información  Administrativa y Judicial de  uso y consulta para los usuarios y partes interesadas, no se publique para consulta  dentro de los  términos  establecidos por Ley o por la Entidad.</v>
      </c>
      <c r="D10" s="593" t="str">
        <f>'7- Mapa Final'!J10</f>
        <v>Muy Baja - 1</v>
      </c>
      <c r="E10" s="594" t="str">
        <f>'7- Mapa Final'!K10</f>
        <v>Leve - 1</v>
      </c>
      <c r="F10" s="555" t="str">
        <f>'7- Mapa Final'!M10</f>
        <v>Bajo - 1</v>
      </c>
      <c r="G10" s="409" t="s">
        <v>382</v>
      </c>
      <c r="H10" s="595" t="s">
        <v>344</v>
      </c>
      <c r="I10" s="566"/>
      <c r="J10" s="566"/>
      <c r="K10" s="596"/>
      <c r="L10" s="596"/>
      <c r="M10" s="553"/>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59"/>
      <c r="B11" s="560"/>
      <c r="C11" s="560"/>
      <c r="D11" s="562"/>
      <c r="E11" s="564"/>
      <c r="F11" s="556"/>
      <c r="G11" s="402"/>
      <c r="H11" s="565"/>
      <c r="I11" s="557"/>
      <c r="J11" s="557"/>
      <c r="K11" s="557"/>
      <c r="L11" s="557"/>
      <c r="M11" s="554"/>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59"/>
      <c r="B12" s="560"/>
      <c r="C12" s="560"/>
      <c r="D12" s="562"/>
      <c r="E12" s="564"/>
      <c r="F12" s="556"/>
      <c r="G12" s="402"/>
      <c r="H12" s="565"/>
      <c r="I12" s="557"/>
      <c r="J12" s="557"/>
      <c r="K12" s="557"/>
      <c r="L12" s="557"/>
      <c r="M12" s="554"/>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59"/>
      <c r="B13" s="560"/>
      <c r="C13" s="560"/>
      <c r="D13" s="562"/>
      <c r="E13" s="564"/>
      <c r="F13" s="556"/>
      <c r="G13" s="402"/>
      <c r="H13" s="565"/>
      <c r="I13" s="557"/>
      <c r="J13" s="557"/>
      <c r="K13" s="557"/>
      <c r="L13" s="557"/>
      <c r="M13" s="554"/>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59"/>
      <c r="B14" s="560"/>
      <c r="C14" s="560"/>
      <c r="D14" s="562"/>
      <c r="E14" s="564"/>
      <c r="F14" s="556"/>
      <c r="G14" s="402"/>
      <c r="H14" s="565"/>
      <c r="I14" s="557"/>
      <c r="J14" s="557"/>
      <c r="K14" s="557"/>
      <c r="L14" s="557"/>
      <c r="M14" s="554"/>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59"/>
      <c r="B15" s="560"/>
      <c r="C15" s="560"/>
      <c r="D15" s="562"/>
      <c r="E15" s="564"/>
      <c r="F15" s="556"/>
      <c r="G15" s="402"/>
      <c r="H15" s="565"/>
      <c r="I15" s="557"/>
      <c r="J15" s="557"/>
      <c r="K15" s="557"/>
      <c r="L15" s="557"/>
      <c r="M15" s="554"/>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59"/>
      <c r="B16" s="560"/>
      <c r="C16" s="560"/>
      <c r="D16" s="562"/>
      <c r="E16" s="564"/>
      <c r="F16" s="556"/>
      <c r="G16" s="402"/>
      <c r="H16" s="565"/>
      <c r="I16" s="557"/>
      <c r="J16" s="557"/>
      <c r="K16" s="557"/>
      <c r="L16" s="557"/>
      <c r="M16" s="554"/>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59"/>
      <c r="B17" s="560"/>
      <c r="C17" s="560"/>
      <c r="D17" s="562"/>
      <c r="E17" s="564"/>
      <c r="F17" s="556"/>
      <c r="G17" s="402"/>
      <c r="H17" s="565"/>
      <c r="I17" s="557"/>
      <c r="J17" s="557"/>
      <c r="K17" s="557"/>
      <c r="L17" s="557"/>
      <c r="M17" s="554"/>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59"/>
      <c r="B18" s="560"/>
      <c r="C18" s="560"/>
      <c r="D18" s="562"/>
      <c r="E18" s="564"/>
      <c r="F18" s="556"/>
      <c r="G18" s="402"/>
      <c r="H18" s="565"/>
      <c r="I18" s="557"/>
      <c r="J18" s="557"/>
      <c r="K18" s="557"/>
      <c r="L18" s="557"/>
      <c r="M18" s="554"/>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59"/>
      <c r="B19" s="560"/>
      <c r="C19" s="560"/>
      <c r="D19" s="562"/>
      <c r="E19" s="564"/>
      <c r="F19" s="556"/>
      <c r="G19" s="402"/>
      <c r="H19" s="565"/>
      <c r="I19" s="557"/>
      <c r="J19" s="557"/>
      <c r="K19" s="557"/>
      <c r="L19" s="557"/>
      <c r="M19" s="554"/>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559">
        <f>'7- Mapa Final'!A20</f>
        <v>2</v>
      </c>
      <c r="B20" s="560" t="str">
        <f>'7- Mapa Final'!B20</f>
        <v>Publicación de información inexacta</v>
      </c>
      <c r="C20" s="560" t="str">
        <f>'7- Mapa Final'!C20</f>
        <v>La información Administrativa y Judicial de  uso y consulta para los usuarios y partes interesadas se publique  con erores de fondo o de forma.</v>
      </c>
      <c r="D20" s="561" t="str">
        <f>'7- Mapa Final'!J20</f>
        <v>Muy Baja - 1</v>
      </c>
      <c r="E20" s="563" t="str">
        <f>'7- Mapa Final'!K20</f>
        <v>Leve - 1</v>
      </c>
      <c r="F20" s="556" t="str">
        <f>'7- Mapa Final'!M20</f>
        <v>Bajo - 1</v>
      </c>
      <c r="G20" s="402" t="s">
        <v>443</v>
      </c>
      <c r="H20" s="565" t="s">
        <v>352</v>
      </c>
      <c r="I20" s="557"/>
      <c r="J20" s="566"/>
      <c r="K20" s="596"/>
      <c r="L20" s="596"/>
      <c r="M20" s="554"/>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59"/>
      <c r="B21" s="560"/>
      <c r="C21" s="560"/>
      <c r="D21" s="562"/>
      <c r="E21" s="564"/>
      <c r="F21" s="556"/>
      <c r="G21" s="402"/>
      <c r="H21" s="565"/>
      <c r="I21" s="557"/>
      <c r="J21" s="557"/>
      <c r="K21" s="557"/>
      <c r="L21" s="557"/>
      <c r="M21" s="554"/>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59"/>
      <c r="B22" s="560"/>
      <c r="C22" s="560"/>
      <c r="D22" s="562"/>
      <c r="E22" s="564"/>
      <c r="F22" s="556"/>
      <c r="G22" s="402"/>
      <c r="H22" s="565"/>
      <c r="I22" s="557"/>
      <c r="J22" s="557"/>
      <c r="K22" s="557"/>
      <c r="L22" s="557"/>
      <c r="M22" s="554"/>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59"/>
      <c r="B23" s="560"/>
      <c r="C23" s="560"/>
      <c r="D23" s="562"/>
      <c r="E23" s="564"/>
      <c r="F23" s="556"/>
      <c r="G23" s="402"/>
      <c r="H23" s="565"/>
      <c r="I23" s="557"/>
      <c r="J23" s="557"/>
      <c r="K23" s="557"/>
      <c r="L23" s="557"/>
      <c r="M23" s="554"/>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59"/>
      <c r="B24" s="560"/>
      <c r="C24" s="560"/>
      <c r="D24" s="562"/>
      <c r="E24" s="564"/>
      <c r="F24" s="556"/>
      <c r="G24" s="402"/>
      <c r="H24" s="565"/>
      <c r="I24" s="557"/>
      <c r="J24" s="557"/>
      <c r="K24" s="557"/>
      <c r="L24" s="557"/>
      <c r="M24" s="554"/>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59"/>
      <c r="B25" s="560"/>
      <c r="C25" s="560"/>
      <c r="D25" s="562"/>
      <c r="E25" s="564"/>
      <c r="F25" s="556"/>
      <c r="G25" s="402"/>
      <c r="H25" s="565"/>
      <c r="I25" s="557"/>
      <c r="J25" s="557"/>
      <c r="K25" s="557"/>
      <c r="L25" s="557"/>
      <c r="M25" s="554"/>
      <c r="N25" s="28"/>
      <c r="O25" s="28"/>
    </row>
    <row r="26" spans="1:169">
      <c r="A26" s="559"/>
      <c r="B26" s="560"/>
      <c r="C26" s="560"/>
      <c r="D26" s="562"/>
      <c r="E26" s="564"/>
      <c r="F26" s="556"/>
      <c r="G26" s="402"/>
      <c r="H26" s="565"/>
      <c r="I26" s="557"/>
      <c r="J26" s="557"/>
      <c r="K26" s="557"/>
      <c r="L26" s="557"/>
      <c r="M26" s="554"/>
      <c r="N26" s="28"/>
      <c r="O26" s="28"/>
    </row>
    <row r="27" spans="1:169">
      <c r="A27" s="559"/>
      <c r="B27" s="560"/>
      <c r="C27" s="560"/>
      <c r="D27" s="562"/>
      <c r="E27" s="564"/>
      <c r="F27" s="556"/>
      <c r="G27" s="402"/>
      <c r="H27" s="565"/>
      <c r="I27" s="557"/>
      <c r="J27" s="557"/>
      <c r="K27" s="557"/>
      <c r="L27" s="557"/>
      <c r="M27" s="554"/>
      <c r="N27" s="28"/>
      <c r="O27" s="28"/>
    </row>
    <row r="28" spans="1:169">
      <c r="A28" s="559"/>
      <c r="B28" s="560"/>
      <c r="C28" s="560"/>
      <c r="D28" s="562"/>
      <c r="E28" s="564"/>
      <c r="F28" s="556"/>
      <c r="G28" s="402"/>
      <c r="H28" s="565"/>
      <c r="I28" s="557"/>
      <c r="J28" s="557"/>
      <c r="K28" s="557"/>
      <c r="L28" s="557"/>
      <c r="M28" s="554"/>
      <c r="N28" s="28"/>
      <c r="O28" s="28"/>
    </row>
    <row r="29" spans="1:169">
      <c r="A29" s="559"/>
      <c r="B29" s="560"/>
      <c r="C29" s="560"/>
      <c r="D29" s="562"/>
      <c r="E29" s="564"/>
      <c r="F29" s="556"/>
      <c r="G29" s="402"/>
      <c r="H29" s="565"/>
      <c r="I29" s="557"/>
      <c r="J29" s="557"/>
      <c r="K29" s="557"/>
      <c r="L29" s="557"/>
      <c r="M29" s="554"/>
      <c r="N29" s="28"/>
      <c r="O29" s="28"/>
    </row>
    <row r="30" spans="1:169" s="20" customFormat="1" ht="12.75" hidden="1" customHeight="1">
      <c r="A30" s="559">
        <f>'7- Mapa Final'!A30</f>
        <v>3</v>
      </c>
      <c r="B30" s="560">
        <f>'7- Mapa Final'!B30</f>
        <v>0</v>
      </c>
      <c r="C30" s="560">
        <f>'7- Mapa Final'!C30</f>
        <v>0</v>
      </c>
      <c r="D30" s="561" t="e">
        <f>'7- Mapa Final'!J30</f>
        <v>#DIV/0!</v>
      </c>
      <c r="E30" s="563" t="e">
        <f>'7- Mapa Final'!K30</f>
        <v>#VALUE!</v>
      </c>
      <c r="F30" s="556" t="e">
        <f>'7- Mapa Final'!M30</f>
        <v>#DIV/0!</v>
      </c>
      <c r="G30" s="402" t="s">
        <v>443</v>
      </c>
      <c r="H30" s="557"/>
      <c r="I30" s="557"/>
      <c r="J30" s="566"/>
      <c r="K30" s="596"/>
      <c r="L30" s="596"/>
      <c r="M30" s="55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hidden="1" customHeight="1">
      <c r="A31" s="559"/>
      <c r="B31" s="560"/>
      <c r="C31" s="560"/>
      <c r="D31" s="562"/>
      <c r="E31" s="564"/>
      <c r="F31" s="556"/>
      <c r="G31" s="402"/>
      <c r="H31" s="557"/>
      <c r="I31" s="557"/>
      <c r="J31" s="557"/>
      <c r="K31" s="557"/>
      <c r="L31" s="557"/>
      <c r="M31" s="55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hidden="1" customHeight="1">
      <c r="A32" s="559"/>
      <c r="B32" s="560"/>
      <c r="C32" s="560"/>
      <c r="D32" s="562"/>
      <c r="E32" s="564"/>
      <c r="F32" s="556"/>
      <c r="G32" s="402"/>
      <c r="H32" s="557"/>
      <c r="I32" s="557"/>
      <c r="J32" s="557"/>
      <c r="K32" s="557"/>
      <c r="L32" s="557"/>
      <c r="M32" s="55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hidden="1" customHeight="1">
      <c r="A33" s="559"/>
      <c r="B33" s="560"/>
      <c r="C33" s="560"/>
      <c r="D33" s="562"/>
      <c r="E33" s="564"/>
      <c r="F33" s="556"/>
      <c r="G33" s="402"/>
      <c r="H33" s="557"/>
      <c r="I33" s="557"/>
      <c r="J33" s="557"/>
      <c r="K33" s="557"/>
      <c r="L33" s="557"/>
      <c r="M33" s="55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hidden="1" customHeight="1">
      <c r="A34" s="559"/>
      <c r="B34" s="560"/>
      <c r="C34" s="560"/>
      <c r="D34" s="562"/>
      <c r="E34" s="564"/>
      <c r="F34" s="556"/>
      <c r="G34" s="402"/>
      <c r="H34" s="557"/>
      <c r="I34" s="557"/>
      <c r="J34" s="557"/>
      <c r="K34" s="557"/>
      <c r="L34" s="557"/>
      <c r="M34" s="55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ht="15" hidden="1" customHeight="1">
      <c r="A35" s="559"/>
      <c r="B35" s="560"/>
      <c r="C35" s="560"/>
      <c r="D35" s="562"/>
      <c r="E35" s="564"/>
      <c r="F35" s="556"/>
      <c r="G35" s="402"/>
      <c r="H35" s="557"/>
      <c r="I35" s="557"/>
      <c r="J35" s="557"/>
      <c r="K35" s="557"/>
      <c r="L35" s="557"/>
      <c r="M35" s="558"/>
      <c r="N35" s="28"/>
      <c r="O35" s="28"/>
    </row>
    <row r="36" spans="1:169" ht="15" hidden="1" customHeight="1">
      <c r="A36" s="559"/>
      <c r="B36" s="560"/>
      <c r="C36" s="560"/>
      <c r="D36" s="562"/>
      <c r="E36" s="564"/>
      <c r="F36" s="556"/>
      <c r="G36" s="402"/>
      <c r="H36" s="557"/>
      <c r="I36" s="557"/>
      <c r="J36" s="557"/>
      <c r="K36" s="557"/>
      <c r="L36" s="557"/>
      <c r="M36" s="558"/>
      <c r="N36" s="28"/>
      <c r="O36" s="28"/>
    </row>
    <row r="37" spans="1:169" ht="15" hidden="1" customHeight="1">
      <c r="A37" s="559"/>
      <c r="B37" s="560"/>
      <c r="C37" s="560"/>
      <c r="D37" s="562"/>
      <c r="E37" s="564"/>
      <c r="F37" s="556"/>
      <c r="G37" s="402"/>
      <c r="H37" s="557"/>
      <c r="I37" s="557"/>
      <c r="J37" s="557"/>
      <c r="K37" s="557"/>
      <c r="L37" s="557"/>
      <c r="M37" s="558"/>
      <c r="N37" s="28"/>
      <c r="O37" s="28"/>
    </row>
    <row r="38" spans="1:169" ht="15" hidden="1" customHeight="1">
      <c r="A38" s="559"/>
      <c r="B38" s="560"/>
      <c r="C38" s="560"/>
      <c r="D38" s="562"/>
      <c r="E38" s="564"/>
      <c r="F38" s="556"/>
      <c r="G38" s="402"/>
      <c r="H38" s="557"/>
      <c r="I38" s="557"/>
      <c r="J38" s="557"/>
      <c r="K38" s="557"/>
      <c r="L38" s="557"/>
      <c r="M38" s="558"/>
      <c r="N38" s="28"/>
      <c r="O38" s="28"/>
    </row>
    <row r="39" spans="1:169" ht="15" hidden="1" customHeight="1">
      <c r="A39" s="559"/>
      <c r="B39" s="560"/>
      <c r="C39" s="560"/>
      <c r="D39" s="562"/>
      <c r="E39" s="564"/>
      <c r="F39" s="556"/>
      <c r="G39" s="402"/>
      <c r="H39" s="557"/>
      <c r="I39" s="557"/>
      <c r="J39" s="557"/>
      <c r="K39" s="557"/>
      <c r="L39" s="557"/>
      <c r="M39" s="558"/>
      <c r="N39" s="28"/>
      <c r="O39" s="28"/>
    </row>
    <row r="40" spans="1:169" s="20" customFormat="1" ht="12.75" hidden="1" customHeight="1">
      <c r="A40" s="559">
        <f>'7- Mapa Final'!A40</f>
        <v>4</v>
      </c>
      <c r="B40" s="560">
        <f>'7- Mapa Final'!B40</f>
        <v>0</v>
      </c>
      <c r="C40" s="560">
        <f>'7- Mapa Final'!C40</f>
        <v>0</v>
      </c>
      <c r="D40" s="561" t="e">
        <f>'7- Mapa Final'!J40</f>
        <v>#DIV/0!</v>
      </c>
      <c r="E40" s="563" t="e">
        <f>'7- Mapa Final'!K40</f>
        <v>#VALUE!</v>
      </c>
      <c r="F40" s="556" t="e">
        <f>'7- Mapa Final'!M40</f>
        <v>#DIV/0!</v>
      </c>
      <c r="G40" s="402" t="s">
        <v>443</v>
      </c>
      <c r="H40" s="557"/>
      <c r="I40" s="557"/>
      <c r="J40" s="566"/>
      <c r="K40" s="596"/>
      <c r="L40" s="596"/>
      <c r="M40" s="55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hidden="1" customHeight="1">
      <c r="A41" s="559"/>
      <c r="B41" s="560"/>
      <c r="C41" s="560"/>
      <c r="D41" s="562"/>
      <c r="E41" s="564"/>
      <c r="F41" s="556"/>
      <c r="G41" s="402"/>
      <c r="H41" s="557"/>
      <c r="I41" s="557"/>
      <c r="J41" s="557"/>
      <c r="K41" s="557"/>
      <c r="L41" s="557"/>
      <c r="M41" s="55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hidden="1" customHeight="1">
      <c r="A42" s="559"/>
      <c r="B42" s="560"/>
      <c r="C42" s="560"/>
      <c r="D42" s="562"/>
      <c r="E42" s="564"/>
      <c r="F42" s="556"/>
      <c r="G42" s="402"/>
      <c r="H42" s="557"/>
      <c r="I42" s="557"/>
      <c r="J42" s="557"/>
      <c r="K42" s="557"/>
      <c r="L42" s="557"/>
      <c r="M42" s="55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hidden="1" customHeight="1">
      <c r="A43" s="559"/>
      <c r="B43" s="560"/>
      <c r="C43" s="560"/>
      <c r="D43" s="562"/>
      <c r="E43" s="564"/>
      <c r="F43" s="556"/>
      <c r="G43" s="402"/>
      <c r="H43" s="557"/>
      <c r="I43" s="557"/>
      <c r="J43" s="557"/>
      <c r="K43" s="557"/>
      <c r="L43" s="557"/>
      <c r="M43" s="55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hidden="1" customHeight="1">
      <c r="A44" s="559"/>
      <c r="B44" s="560"/>
      <c r="C44" s="560"/>
      <c r="D44" s="562"/>
      <c r="E44" s="564"/>
      <c r="F44" s="556"/>
      <c r="G44" s="402"/>
      <c r="H44" s="557"/>
      <c r="I44" s="557"/>
      <c r="J44" s="557"/>
      <c r="K44" s="557"/>
      <c r="L44" s="557"/>
      <c r="M44" s="55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ht="15" hidden="1" customHeight="1">
      <c r="A45" s="559"/>
      <c r="B45" s="560"/>
      <c r="C45" s="560"/>
      <c r="D45" s="562"/>
      <c r="E45" s="564"/>
      <c r="F45" s="556"/>
      <c r="G45" s="402"/>
      <c r="H45" s="557"/>
      <c r="I45" s="557"/>
      <c r="J45" s="557"/>
      <c r="K45" s="557"/>
      <c r="L45" s="557"/>
      <c r="M45" s="558"/>
      <c r="N45" s="28"/>
      <c r="O45" s="28"/>
    </row>
    <row r="46" spans="1:169" ht="15" hidden="1" customHeight="1">
      <c r="A46" s="559"/>
      <c r="B46" s="560"/>
      <c r="C46" s="560"/>
      <c r="D46" s="562"/>
      <c r="E46" s="564"/>
      <c r="F46" s="556"/>
      <c r="G46" s="402"/>
      <c r="H46" s="557"/>
      <c r="I46" s="557"/>
      <c r="J46" s="557"/>
      <c r="K46" s="557"/>
      <c r="L46" s="557"/>
      <c r="M46" s="558"/>
      <c r="N46" s="28"/>
      <c r="O46" s="28"/>
    </row>
    <row r="47" spans="1:169" ht="15" hidden="1" customHeight="1">
      <c r="A47" s="559"/>
      <c r="B47" s="560"/>
      <c r="C47" s="560"/>
      <c r="D47" s="562"/>
      <c r="E47" s="564"/>
      <c r="F47" s="556"/>
      <c r="G47" s="402"/>
      <c r="H47" s="557"/>
      <c r="I47" s="557"/>
      <c r="J47" s="557"/>
      <c r="K47" s="557"/>
      <c r="L47" s="557"/>
      <c r="M47" s="558"/>
      <c r="N47" s="28"/>
      <c r="O47" s="28"/>
    </row>
    <row r="48" spans="1:169" ht="15" hidden="1" customHeight="1">
      <c r="A48" s="559"/>
      <c r="B48" s="560"/>
      <c r="C48" s="560"/>
      <c r="D48" s="562"/>
      <c r="E48" s="564"/>
      <c r="F48" s="556"/>
      <c r="G48" s="402"/>
      <c r="H48" s="557"/>
      <c r="I48" s="557"/>
      <c r="J48" s="557"/>
      <c r="K48" s="557"/>
      <c r="L48" s="557"/>
      <c r="M48" s="558"/>
      <c r="N48" s="28"/>
      <c r="O48" s="28"/>
    </row>
    <row r="49" spans="1:169" ht="15" hidden="1" customHeight="1">
      <c r="A49" s="559"/>
      <c r="B49" s="560"/>
      <c r="C49" s="560"/>
      <c r="D49" s="562"/>
      <c r="E49" s="564"/>
      <c r="F49" s="556"/>
      <c r="G49" s="402"/>
      <c r="H49" s="557"/>
      <c r="I49" s="557"/>
      <c r="J49" s="557"/>
      <c r="K49" s="557"/>
      <c r="L49" s="557"/>
      <c r="M49" s="558"/>
      <c r="N49" s="28"/>
      <c r="O49" s="28"/>
    </row>
    <row r="50" spans="1:169" s="20" customFormat="1" ht="12.75">
      <c r="A50" s="559">
        <f>'7- Mapa Final'!A50</f>
        <v>5</v>
      </c>
      <c r="B50" s="560" t="str">
        <f>'7- Mapa Final'!B50</f>
        <v xml:space="preserve">Recibir dádivas o beneficios a nombre propio o de terceros para  afectar la seguridad o confidencialidad de la información   </v>
      </c>
      <c r="C50" s="560" t="str">
        <f>'7- Mapa Final'!C50</f>
        <v xml:space="preserve">Recibir dádivas o beneficios a nombre propio o de terceros por revelar información confidencial,  alterar, retener o no publicar información.  </v>
      </c>
      <c r="D50" s="561" t="str">
        <f>'7- Mapa Final'!J50</f>
        <v>Muy Baja - 1</v>
      </c>
      <c r="E50" s="563" t="str">
        <f>'7- Mapa Final'!K50</f>
        <v>Catastrófico - 5</v>
      </c>
      <c r="F50" s="556" t="str">
        <f>'7- Mapa Final'!M50</f>
        <v>Extremo - 5</v>
      </c>
      <c r="G50" s="402" t="s">
        <v>443</v>
      </c>
      <c r="H50" s="565" t="s">
        <v>500</v>
      </c>
      <c r="I50" s="557"/>
      <c r="J50" s="566"/>
      <c r="K50" s="596"/>
      <c r="L50" s="596"/>
      <c r="M50" s="554"/>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59"/>
      <c r="B51" s="560"/>
      <c r="C51" s="560"/>
      <c r="D51" s="562"/>
      <c r="E51" s="564"/>
      <c r="F51" s="556"/>
      <c r="G51" s="402"/>
      <c r="H51" s="565"/>
      <c r="I51" s="557"/>
      <c r="J51" s="557"/>
      <c r="K51" s="557"/>
      <c r="L51" s="557"/>
      <c r="M51" s="554"/>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59"/>
      <c r="B52" s="560"/>
      <c r="C52" s="560"/>
      <c r="D52" s="562"/>
      <c r="E52" s="564"/>
      <c r="F52" s="556"/>
      <c r="G52" s="402"/>
      <c r="H52" s="565"/>
      <c r="I52" s="557"/>
      <c r="J52" s="557"/>
      <c r="K52" s="557"/>
      <c r="L52" s="557"/>
      <c r="M52" s="554"/>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59"/>
      <c r="B53" s="560"/>
      <c r="C53" s="560"/>
      <c r="D53" s="562"/>
      <c r="E53" s="564"/>
      <c r="F53" s="556"/>
      <c r="G53" s="402"/>
      <c r="H53" s="565"/>
      <c r="I53" s="557"/>
      <c r="J53" s="557"/>
      <c r="K53" s="557"/>
      <c r="L53" s="557"/>
      <c r="M53" s="554"/>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59"/>
      <c r="B54" s="560"/>
      <c r="C54" s="560"/>
      <c r="D54" s="562"/>
      <c r="E54" s="564"/>
      <c r="F54" s="556"/>
      <c r="G54" s="402"/>
      <c r="H54" s="565"/>
      <c r="I54" s="557"/>
      <c r="J54" s="557"/>
      <c r="K54" s="557"/>
      <c r="L54" s="557"/>
      <c r="M54" s="554"/>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59"/>
      <c r="B55" s="560"/>
      <c r="C55" s="560"/>
      <c r="D55" s="562"/>
      <c r="E55" s="564"/>
      <c r="F55" s="556"/>
      <c r="G55" s="402"/>
      <c r="H55" s="565"/>
      <c r="I55" s="557"/>
      <c r="J55" s="557"/>
      <c r="K55" s="557"/>
      <c r="L55" s="557"/>
      <c r="M55" s="554"/>
      <c r="N55" s="28"/>
      <c r="O55" s="28"/>
    </row>
    <row r="56" spans="1:169">
      <c r="A56" s="559"/>
      <c r="B56" s="560"/>
      <c r="C56" s="560"/>
      <c r="D56" s="562"/>
      <c r="E56" s="564"/>
      <c r="F56" s="556"/>
      <c r="G56" s="402"/>
      <c r="H56" s="565"/>
      <c r="I56" s="557"/>
      <c r="J56" s="557"/>
      <c r="K56" s="557"/>
      <c r="L56" s="557"/>
      <c r="M56" s="554"/>
      <c r="N56" s="28"/>
      <c r="O56" s="28"/>
    </row>
    <row r="57" spans="1:169">
      <c r="A57" s="559"/>
      <c r="B57" s="560"/>
      <c r="C57" s="560"/>
      <c r="D57" s="562"/>
      <c r="E57" s="564"/>
      <c r="F57" s="556"/>
      <c r="G57" s="402"/>
      <c r="H57" s="565"/>
      <c r="I57" s="557"/>
      <c r="J57" s="557"/>
      <c r="K57" s="557"/>
      <c r="L57" s="557"/>
      <c r="M57" s="554"/>
      <c r="N57" s="28"/>
      <c r="O57" s="28"/>
    </row>
    <row r="58" spans="1:169">
      <c r="A58" s="559"/>
      <c r="B58" s="560"/>
      <c r="C58" s="560"/>
      <c r="D58" s="562"/>
      <c r="E58" s="564"/>
      <c r="F58" s="556"/>
      <c r="G58" s="402"/>
      <c r="H58" s="565"/>
      <c r="I58" s="557"/>
      <c r="J58" s="557"/>
      <c r="K58" s="557"/>
      <c r="L58" s="557"/>
      <c r="M58" s="554"/>
      <c r="N58" s="28"/>
      <c r="O58" s="28"/>
    </row>
    <row r="59" spans="1:169">
      <c r="A59" s="559"/>
      <c r="B59" s="560"/>
      <c r="C59" s="560"/>
      <c r="D59" s="562"/>
      <c r="E59" s="564"/>
      <c r="F59" s="556"/>
      <c r="G59" s="402"/>
      <c r="H59" s="565"/>
      <c r="I59" s="557"/>
      <c r="J59" s="557"/>
      <c r="K59" s="557"/>
      <c r="L59" s="557"/>
      <c r="M59" s="554"/>
      <c r="N59" s="28"/>
      <c r="O59" s="28"/>
    </row>
    <row r="60" spans="1:169" hidden="1">
      <c r="A60" s="559">
        <f>'7- Mapa Final'!A60</f>
        <v>6</v>
      </c>
      <c r="B60" s="560"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560" t="str">
        <f>'7- Mapa Final'!C60</f>
        <v>Cuando por indebido interés se actúe afectando la prestación del servicio de Audiencias Virtuales, Videoconferencias y  streaming (Servicios por Demanda), afectando el desarrollo de procesos judiciales y la transmisión de eventos.</v>
      </c>
      <c r="D60" s="561" t="str">
        <f>'7- Mapa Final'!J60</f>
        <v>Muy Baja - 1</v>
      </c>
      <c r="E60" s="563" t="str">
        <f>'7- Mapa Final'!K60</f>
        <v>Menor - 2</v>
      </c>
      <c r="F60" s="556" t="str">
        <f>'7- Mapa Final'!M60</f>
        <v>Bajo - 2</v>
      </c>
      <c r="G60" s="402" t="s">
        <v>443</v>
      </c>
      <c r="H60" s="557"/>
      <c r="I60" s="557"/>
      <c r="J60" s="566"/>
      <c r="K60" s="596"/>
      <c r="L60" s="596"/>
      <c r="M60" s="558"/>
    </row>
    <row r="61" spans="1:169" hidden="1">
      <c r="A61" s="559"/>
      <c r="B61" s="560"/>
      <c r="C61" s="560"/>
      <c r="D61" s="562"/>
      <c r="E61" s="564"/>
      <c r="F61" s="556"/>
      <c r="G61" s="402"/>
      <c r="H61" s="557"/>
      <c r="I61" s="557"/>
      <c r="J61" s="557"/>
      <c r="K61" s="557"/>
      <c r="L61" s="557"/>
      <c r="M61" s="558"/>
    </row>
    <row r="62" spans="1:169" hidden="1">
      <c r="A62" s="559"/>
      <c r="B62" s="560"/>
      <c r="C62" s="560"/>
      <c r="D62" s="562"/>
      <c r="E62" s="564"/>
      <c r="F62" s="556"/>
      <c r="G62" s="402"/>
      <c r="H62" s="557"/>
      <c r="I62" s="557"/>
      <c r="J62" s="557"/>
      <c r="K62" s="557"/>
      <c r="L62" s="557"/>
      <c r="M62" s="558"/>
    </row>
    <row r="63" spans="1:169" hidden="1">
      <c r="A63" s="559"/>
      <c r="B63" s="560"/>
      <c r="C63" s="560"/>
      <c r="D63" s="562"/>
      <c r="E63" s="564"/>
      <c r="F63" s="556"/>
      <c r="G63" s="402"/>
      <c r="H63" s="557"/>
      <c r="I63" s="557"/>
      <c r="J63" s="557"/>
      <c r="K63" s="557"/>
      <c r="L63" s="557"/>
      <c r="M63" s="558"/>
    </row>
    <row r="64" spans="1:169" hidden="1">
      <c r="A64" s="559"/>
      <c r="B64" s="560"/>
      <c r="C64" s="560"/>
      <c r="D64" s="562"/>
      <c r="E64" s="564"/>
      <c r="F64" s="556"/>
      <c r="G64" s="402"/>
      <c r="H64" s="557"/>
      <c r="I64" s="557"/>
      <c r="J64" s="557"/>
      <c r="K64" s="557"/>
      <c r="L64" s="557"/>
      <c r="M64" s="558"/>
    </row>
    <row r="65" spans="1:13" hidden="1">
      <c r="A65" s="559"/>
      <c r="B65" s="560"/>
      <c r="C65" s="560"/>
      <c r="D65" s="562"/>
      <c r="E65" s="564"/>
      <c r="F65" s="556"/>
      <c r="G65" s="402"/>
      <c r="H65" s="557"/>
      <c r="I65" s="557"/>
      <c r="J65" s="557"/>
      <c r="K65" s="557"/>
      <c r="L65" s="557"/>
      <c r="M65" s="558"/>
    </row>
    <row r="66" spans="1:13" hidden="1">
      <c r="A66" s="559"/>
      <c r="B66" s="560"/>
      <c r="C66" s="560"/>
      <c r="D66" s="562"/>
      <c r="E66" s="564"/>
      <c r="F66" s="556"/>
      <c r="G66" s="402"/>
      <c r="H66" s="557"/>
      <c r="I66" s="557"/>
      <c r="J66" s="557"/>
      <c r="K66" s="557"/>
      <c r="L66" s="557"/>
      <c r="M66" s="558"/>
    </row>
    <row r="67" spans="1:13" hidden="1">
      <c r="A67" s="559"/>
      <c r="B67" s="560"/>
      <c r="C67" s="560"/>
      <c r="D67" s="562"/>
      <c r="E67" s="564"/>
      <c r="F67" s="556"/>
      <c r="G67" s="402"/>
      <c r="H67" s="557"/>
      <c r="I67" s="557"/>
      <c r="J67" s="557"/>
      <c r="K67" s="557"/>
      <c r="L67" s="557"/>
      <c r="M67" s="558"/>
    </row>
    <row r="68" spans="1:13" ht="41.25" hidden="1" customHeight="1">
      <c r="A68" s="559"/>
      <c r="B68" s="560"/>
      <c r="C68" s="560"/>
      <c r="D68" s="562"/>
      <c r="E68" s="564"/>
      <c r="F68" s="556"/>
      <c r="G68" s="402"/>
      <c r="H68" s="557"/>
      <c r="I68" s="557"/>
      <c r="J68" s="557"/>
      <c r="K68" s="557"/>
      <c r="L68" s="557"/>
      <c r="M68" s="558"/>
    </row>
    <row r="69" spans="1:13" hidden="1">
      <c r="A69" s="559"/>
      <c r="B69" s="560"/>
      <c r="C69" s="560"/>
      <c r="D69" s="562"/>
      <c r="E69" s="564"/>
      <c r="F69" s="556"/>
      <c r="G69" s="402"/>
      <c r="H69" s="557"/>
      <c r="I69" s="557"/>
      <c r="J69" s="557"/>
      <c r="K69" s="557"/>
      <c r="L69" s="557"/>
      <c r="M69" s="558"/>
    </row>
    <row r="70" spans="1:13" hidden="1">
      <c r="A70" s="559">
        <f>'7- Mapa Final'!A70</f>
        <v>7</v>
      </c>
      <c r="B70" s="560" t="str">
        <f>'7- Mapa Final'!B70</f>
        <v>Ofrecer, prometer, entregar, aceptar o solicitar una ventaja indebida para ocultar, modificar o eliminar información publicada en el Portal Web de la Rama Judicial para  favorecer intereses en beneficio propio o de terceros.</v>
      </c>
      <c r="C70" s="560" t="str">
        <f>'7- Mapa Final'!C70</f>
        <v xml:space="preserve"> Cuando la información que se publica en el Portal de la Rama Judicial se oculta, modifica o elimina de manera indebida, afectando la imagen reputacional de la Rama Judicial.</v>
      </c>
      <c r="D70" s="561" t="str">
        <f>'7- Mapa Final'!J70</f>
        <v>Muy Baja - 1</v>
      </c>
      <c r="E70" s="563" t="str">
        <f>'7- Mapa Final'!K70</f>
        <v>Menor - 2</v>
      </c>
      <c r="F70" s="556" t="str">
        <f>'7- Mapa Final'!M70</f>
        <v>Bajo - 2</v>
      </c>
      <c r="G70" s="402" t="s">
        <v>443</v>
      </c>
      <c r="H70" s="557"/>
      <c r="I70" s="557"/>
      <c r="J70" s="566"/>
      <c r="K70" s="596"/>
      <c r="L70" s="596"/>
      <c r="M70" s="558"/>
    </row>
    <row r="71" spans="1:13" hidden="1">
      <c r="A71" s="559"/>
      <c r="B71" s="560"/>
      <c r="C71" s="560"/>
      <c r="D71" s="562"/>
      <c r="E71" s="564"/>
      <c r="F71" s="556"/>
      <c r="G71" s="402"/>
      <c r="H71" s="557"/>
      <c r="I71" s="557"/>
      <c r="J71" s="557"/>
      <c r="K71" s="557"/>
      <c r="L71" s="557"/>
      <c r="M71" s="558"/>
    </row>
    <row r="72" spans="1:13" hidden="1">
      <c r="A72" s="559"/>
      <c r="B72" s="560"/>
      <c r="C72" s="560"/>
      <c r="D72" s="562"/>
      <c r="E72" s="564"/>
      <c r="F72" s="556"/>
      <c r="G72" s="402"/>
      <c r="H72" s="557"/>
      <c r="I72" s="557"/>
      <c r="J72" s="557"/>
      <c r="K72" s="557"/>
      <c r="L72" s="557"/>
      <c r="M72" s="558"/>
    </row>
    <row r="73" spans="1:13" hidden="1">
      <c r="A73" s="559"/>
      <c r="B73" s="560"/>
      <c r="C73" s="560"/>
      <c r="D73" s="562"/>
      <c r="E73" s="564"/>
      <c r="F73" s="556"/>
      <c r="G73" s="402"/>
      <c r="H73" s="557"/>
      <c r="I73" s="557"/>
      <c r="J73" s="557"/>
      <c r="K73" s="557"/>
      <c r="L73" s="557"/>
      <c r="M73" s="558"/>
    </row>
    <row r="74" spans="1:13" hidden="1">
      <c r="A74" s="559"/>
      <c r="B74" s="560"/>
      <c r="C74" s="560"/>
      <c r="D74" s="562"/>
      <c r="E74" s="564"/>
      <c r="F74" s="556"/>
      <c r="G74" s="402"/>
      <c r="H74" s="557"/>
      <c r="I74" s="557"/>
      <c r="J74" s="557"/>
      <c r="K74" s="557"/>
      <c r="L74" s="557"/>
      <c r="M74" s="558"/>
    </row>
    <row r="75" spans="1:13" hidden="1">
      <c r="A75" s="559"/>
      <c r="B75" s="560"/>
      <c r="C75" s="560"/>
      <c r="D75" s="562"/>
      <c r="E75" s="564"/>
      <c r="F75" s="556"/>
      <c r="G75" s="402"/>
      <c r="H75" s="557"/>
      <c r="I75" s="557"/>
      <c r="J75" s="557"/>
      <c r="K75" s="557"/>
      <c r="L75" s="557"/>
      <c r="M75" s="558"/>
    </row>
    <row r="76" spans="1:13" hidden="1">
      <c r="A76" s="559"/>
      <c r="B76" s="560"/>
      <c r="C76" s="560"/>
      <c r="D76" s="562"/>
      <c r="E76" s="564"/>
      <c r="F76" s="556"/>
      <c r="G76" s="402"/>
      <c r="H76" s="557"/>
      <c r="I76" s="557"/>
      <c r="J76" s="557"/>
      <c r="K76" s="557"/>
      <c r="L76" s="557"/>
      <c r="M76" s="558"/>
    </row>
    <row r="77" spans="1:13" hidden="1">
      <c r="A77" s="559"/>
      <c r="B77" s="560"/>
      <c r="C77" s="560"/>
      <c r="D77" s="562"/>
      <c r="E77" s="564"/>
      <c r="F77" s="556"/>
      <c r="G77" s="402"/>
      <c r="H77" s="557"/>
      <c r="I77" s="557"/>
      <c r="J77" s="557"/>
      <c r="K77" s="557"/>
      <c r="L77" s="557"/>
      <c r="M77" s="558"/>
    </row>
    <row r="78" spans="1:13" hidden="1">
      <c r="A78" s="559"/>
      <c r="B78" s="560"/>
      <c r="C78" s="560"/>
      <c r="D78" s="562"/>
      <c r="E78" s="564"/>
      <c r="F78" s="556"/>
      <c r="G78" s="402"/>
      <c r="H78" s="557"/>
      <c r="I78" s="557"/>
      <c r="J78" s="557"/>
      <c r="K78" s="557"/>
      <c r="L78" s="557"/>
      <c r="M78" s="558"/>
    </row>
    <row r="79" spans="1:13" ht="15.75" hidden="1" customHeight="1">
      <c r="A79" s="597"/>
      <c r="B79" s="598"/>
      <c r="C79" s="598"/>
      <c r="D79" s="599"/>
      <c r="E79" s="600"/>
      <c r="F79" s="601"/>
      <c r="G79" s="403"/>
      <c r="H79" s="602"/>
      <c r="I79" s="602"/>
      <c r="J79" s="557"/>
      <c r="K79" s="557"/>
      <c r="L79" s="557"/>
      <c r="M79" s="603"/>
    </row>
  </sheetData>
  <mergeCells count="108">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F50:F59"/>
    <mergeCell ref="M50:M59"/>
    <mergeCell ref="G50:G59"/>
    <mergeCell ref="H50:H59"/>
    <mergeCell ref="I50:I59"/>
    <mergeCell ref="J50:J59"/>
    <mergeCell ref="K50:K59"/>
    <mergeCell ref="L50:L59"/>
    <mergeCell ref="A50:A59"/>
    <mergeCell ref="B50:B59"/>
    <mergeCell ref="C50:C59"/>
    <mergeCell ref="D50:D59"/>
    <mergeCell ref="E50:E59"/>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s>
  <conditionalFormatting sqref="A7:B7">
    <cfRule type="containsText" dxfId="149" priority="147" operator="containsText" text="3- Moderado">
      <formula>NOT(ISERROR(SEARCH("3- Moderado",A7)))</formula>
    </cfRule>
    <cfRule type="containsText" dxfId="148" priority="148" operator="containsText" text="6- Moderado">
      <formula>NOT(ISERROR(SEARCH("6- Moderado",A7)))</formula>
    </cfRule>
    <cfRule type="containsText" dxfId="147" priority="149" operator="containsText" text="4- Moderado">
      <formula>NOT(ISERROR(SEARCH("4- Moderado",A7)))</formula>
    </cfRule>
    <cfRule type="containsText" dxfId="146" priority="150" operator="containsText" text="3- Bajo">
      <formula>NOT(ISERROR(SEARCH("3- Bajo",A7)))</formula>
    </cfRule>
    <cfRule type="containsText" dxfId="145" priority="151" operator="containsText" text="4- Bajo">
      <formula>NOT(ISERROR(SEARCH("4- Bajo",A7)))</formula>
    </cfRule>
    <cfRule type="containsText" dxfId="144" priority="152" operator="containsText" text="1- Bajo">
      <formula>NOT(ISERROR(SEARCH("1- Bajo",A7)))</formula>
    </cfRule>
  </conditionalFormatting>
  <conditionalFormatting sqref="A10:E10 A20:E20">
    <cfRule type="containsText" dxfId="143" priority="141" operator="containsText" text="3- Moderado">
      <formula>NOT(ISERROR(SEARCH("3- Moderado",A10)))</formula>
    </cfRule>
    <cfRule type="containsText" dxfId="142" priority="142" operator="containsText" text="6- Moderado">
      <formula>NOT(ISERROR(SEARCH("6- Moderado",A10)))</formula>
    </cfRule>
    <cfRule type="containsText" dxfId="141" priority="143" operator="containsText" text="4- Moderado">
      <formula>NOT(ISERROR(SEARCH("4- Moderado",A10)))</formula>
    </cfRule>
    <cfRule type="containsText" dxfId="140" priority="144" operator="containsText" text="3- Bajo">
      <formula>NOT(ISERROR(SEARCH("3- Bajo",A10)))</formula>
    </cfRule>
    <cfRule type="containsText" dxfId="139" priority="145" operator="containsText" text="4- Bajo">
      <formula>NOT(ISERROR(SEARCH("4- Bajo",A10)))</formula>
    </cfRule>
    <cfRule type="containsText" dxfId="138" priority="146" operator="containsText" text="1- Bajo">
      <formula>NOT(ISERROR(SEARCH("1- Bajo",A10)))</formula>
    </cfRule>
  </conditionalFormatting>
  <conditionalFormatting sqref="A30:E30">
    <cfRule type="containsText" dxfId="137" priority="95" operator="containsText" text="3- Moderado">
      <formula>NOT(ISERROR(SEARCH("3- Moderado",A30)))</formula>
    </cfRule>
    <cfRule type="containsText" dxfId="136" priority="96" operator="containsText" text="6- Moderado">
      <formula>NOT(ISERROR(SEARCH("6- Moderado",A30)))</formula>
    </cfRule>
    <cfRule type="containsText" dxfId="135" priority="97" operator="containsText" text="4- Moderado">
      <formula>NOT(ISERROR(SEARCH("4- Moderado",A30)))</formula>
    </cfRule>
    <cfRule type="containsText" dxfId="134" priority="98" operator="containsText" text="3- Bajo">
      <formula>NOT(ISERROR(SEARCH("3- Bajo",A30)))</formula>
    </cfRule>
    <cfRule type="containsText" dxfId="133" priority="99" operator="containsText" text="4- Bajo">
      <formula>NOT(ISERROR(SEARCH("4- Bajo",A30)))</formula>
    </cfRule>
    <cfRule type="containsText" dxfId="132" priority="100" operator="containsText" text="1- Bajo">
      <formula>NOT(ISERROR(SEARCH("1- Bajo",A30)))</formula>
    </cfRule>
  </conditionalFormatting>
  <conditionalFormatting sqref="A40:E40">
    <cfRule type="containsText" dxfId="131" priority="39" operator="containsText" text="3- Moderado">
      <formula>NOT(ISERROR(SEARCH("3- Moderado",A40)))</formula>
    </cfRule>
    <cfRule type="containsText" dxfId="130" priority="40" operator="containsText" text="6- Moderado">
      <formula>NOT(ISERROR(SEARCH("6- Moderado",A40)))</formula>
    </cfRule>
    <cfRule type="containsText" dxfId="129" priority="41" operator="containsText" text="4- Moderado">
      <formula>NOT(ISERROR(SEARCH("4- Moderado",A40)))</formula>
    </cfRule>
    <cfRule type="containsText" dxfId="128" priority="42" operator="containsText" text="3- Bajo">
      <formula>NOT(ISERROR(SEARCH("3- Bajo",A40)))</formula>
    </cfRule>
    <cfRule type="containsText" dxfId="127" priority="43" operator="containsText" text="4- Bajo">
      <formula>NOT(ISERROR(SEARCH("4- Bajo",A40)))</formula>
    </cfRule>
    <cfRule type="containsText" dxfId="126" priority="44" operator="containsText" text="1- Bajo">
      <formula>NOT(ISERROR(SEARCH("1- Bajo",A40)))</formula>
    </cfRule>
  </conditionalFormatting>
  <conditionalFormatting sqref="A50:E50 A60:E60 A70:E70">
    <cfRule type="containsText" dxfId="125" priority="11" operator="containsText" text="3- Moderado">
      <formula>NOT(ISERROR(SEARCH("3- Moderado",A50)))</formula>
    </cfRule>
    <cfRule type="containsText" dxfId="124" priority="12" operator="containsText" text="6- Moderado">
      <formula>NOT(ISERROR(SEARCH("6- Moderado",A50)))</formula>
    </cfRule>
    <cfRule type="containsText" dxfId="123" priority="13" operator="containsText" text="4- Moderado">
      <formula>NOT(ISERROR(SEARCH("4- Moderado",A50)))</formula>
    </cfRule>
    <cfRule type="containsText" dxfId="122" priority="14" operator="containsText" text="3- Bajo">
      <formula>NOT(ISERROR(SEARCH("3- Bajo",A50)))</formula>
    </cfRule>
    <cfRule type="containsText" dxfId="121" priority="15" operator="containsText" text="4- Bajo">
      <formula>NOT(ISERROR(SEARCH("4- Bajo",A50)))</formula>
    </cfRule>
    <cfRule type="containsText" dxfId="120" priority="16" operator="containsText" text="1- Bajo">
      <formula>NOT(ISERROR(SEARCH("1- Bajo",A50)))</formula>
    </cfRule>
  </conditionalFormatting>
  <conditionalFormatting sqref="C8:F8">
    <cfRule type="containsText" dxfId="119" priority="113" operator="containsText" text="3- Moderado">
      <formula>NOT(ISERROR(SEARCH("3- Moderado",C8)))</formula>
    </cfRule>
    <cfRule type="containsText" dxfId="118" priority="114" operator="containsText" text="6- Moderado">
      <formula>NOT(ISERROR(SEARCH("6- Moderado",C8)))</formula>
    </cfRule>
    <cfRule type="containsText" dxfId="117" priority="115" operator="containsText" text="4- Moderado">
      <formula>NOT(ISERROR(SEARCH("4- Moderado",C8)))</formula>
    </cfRule>
    <cfRule type="containsText" dxfId="116" priority="116" operator="containsText" text="3- Bajo">
      <formula>NOT(ISERROR(SEARCH("3- Bajo",C8)))</formula>
    </cfRule>
    <cfRule type="containsText" dxfId="115" priority="117" operator="containsText" text="4- Bajo">
      <formula>NOT(ISERROR(SEARCH("4- Bajo",C8)))</formula>
    </cfRule>
    <cfRule type="containsText" dxfId="114" priority="118" operator="containsText" text="1- Bajo">
      <formula>NOT(ISERROR(SEARCH("1- Bajo",C8)))</formula>
    </cfRule>
  </conditionalFormatting>
  <conditionalFormatting sqref="D10:D79">
    <cfRule type="containsText" dxfId="113" priority="5" operator="containsText" text="Muy Alta">
      <formula>NOT(ISERROR(SEARCH("Muy Alta",D10)))</formula>
    </cfRule>
    <cfRule type="containsText" dxfId="112" priority="6" operator="containsText" text="Alta">
      <formula>NOT(ISERROR(SEARCH("Alta",D10)))</formula>
    </cfRule>
    <cfRule type="containsText" dxfId="111" priority="7" operator="containsText" text="Baja">
      <formula>NOT(ISERROR(SEARCH("Baja",D10)))</formula>
    </cfRule>
    <cfRule type="containsText" dxfId="110" priority="8" operator="containsText" text="Muy Baja">
      <formula>NOT(ISERROR(SEARCH("Muy Baja",D10)))</formula>
    </cfRule>
    <cfRule type="containsText" dxfId="109" priority="10" operator="containsText" text="Media">
      <formula>NOT(ISERROR(SEARCH("Media",D10)))</formula>
    </cfRule>
  </conditionalFormatting>
  <conditionalFormatting sqref="E10:E79">
    <cfRule type="containsText" dxfId="108" priority="1" operator="containsText" text="Catastrófico">
      <formula>NOT(ISERROR(SEARCH("Catastrófico",E10)))</formula>
    </cfRule>
    <cfRule type="containsText" dxfId="107" priority="2" operator="containsText" text="Mayor">
      <formula>NOT(ISERROR(SEARCH("Mayor",E10)))</formula>
    </cfRule>
    <cfRule type="containsText" dxfId="106" priority="3" operator="containsText" text="Menor">
      <formula>NOT(ISERROR(SEARCH("Menor",E10)))</formula>
    </cfRule>
    <cfRule type="containsText" dxfId="105" priority="4" operator="containsText" text="Leve">
      <formula>NOT(ISERROR(SEARCH("Leve",E10)))</formula>
    </cfRule>
  </conditionalFormatting>
  <conditionalFormatting sqref="E10:F79">
    <cfRule type="containsText" dxfId="10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103" priority="24" operator="containsText" text="Bajo">
      <formula>NOT(ISERROR(SEARCH("Bajo",F10)))</formula>
    </cfRule>
    <cfRule type="containsText" dxfId="102" priority="25" operator="containsText" text="Moderado">
      <formula>NOT(ISERROR(SEARCH("Moderado",F10)))</formula>
    </cfRule>
    <cfRule type="containsText" dxfId="101" priority="26" operator="containsText" text="Alto">
      <formula>NOT(ISERROR(SEARCH("Alto",F10)))</formula>
    </cfRule>
    <cfRule type="containsText" dxfId="10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80"/>
  <sheetViews>
    <sheetView showGridLines="0" topLeftCell="F24" zoomScale="70" zoomScaleNormal="70" workbookViewId="0">
      <selection activeCell="J10" sqref="J10:L82"/>
    </sheetView>
  </sheetViews>
  <sheetFormatPr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69"/>
      <c r="B1" s="570"/>
      <c r="C1" s="573"/>
      <c r="D1" s="573"/>
      <c r="E1" s="573"/>
      <c r="F1" s="573"/>
      <c r="G1" s="573"/>
      <c r="H1" s="573"/>
      <c r="I1" s="573"/>
      <c r="J1" s="574"/>
      <c r="K1" s="568"/>
      <c r="L1" s="568"/>
      <c r="M1" s="568"/>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73.5" customHeight="1">
      <c r="A2" s="571"/>
      <c r="B2" s="572"/>
      <c r="C2" s="575"/>
      <c r="D2" s="575"/>
      <c r="E2" s="575"/>
      <c r="F2" s="575"/>
      <c r="G2" s="575"/>
      <c r="H2" s="575"/>
      <c r="I2" s="575"/>
      <c r="J2" s="576"/>
      <c r="K2" s="568"/>
      <c r="L2" s="568"/>
      <c r="M2" s="568"/>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75"/>
      <c r="D3" s="575"/>
      <c r="E3" s="575"/>
      <c r="F3" s="575"/>
      <c r="G3" s="575"/>
      <c r="H3" s="575"/>
      <c r="I3" s="575"/>
      <c r="J3" s="576"/>
      <c r="K3" s="568"/>
      <c r="L3" s="568"/>
      <c r="M3" s="568"/>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35" t="s">
        <v>265</v>
      </c>
      <c r="B4" s="435"/>
      <c r="C4" s="470" t="s">
        <v>5</v>
      </c>
      <c r="D4" s="470"/>
      <c r="E4" s="470"/>
      <c r="F4" s="470"/>
      <c r="G4" s="470"/>
      <c r="H4" s="470"/>
      <c r="I4" s="470"/>
      <c r="J4" s="470"/>
      <c r="K4" s="470"/>
      <c r="L4" s="470"/>
      <c r="M4" s="470"/>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5.75" customHeight="1">
      <c r="A5" s="435" t="s">
        <v>266</v>
      </c>
      <c r="B5" s="435"/>
      <c r="C5" s="471" t="s">
        <v>33</v>
      </c>
      <c r="D5" s="471"/>
      <c r="E5" s="471"/>
      <c r="F5" s="471"/>
      <c r="G5" s="471"/>
      <c r="H5" s="471"/>
      <c r="I5" s="471"/>
      <c r="J5" s="471"/>
      <c r="K5" s="471"/>
      <c r="L5" s="471"/>
      <c r="M5" s="471"/>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35" t="s">
        <v>267</v>
      </c>
      <c r="B6" s="435"/>
      <c r="C6" s="587" t="s">
        <v>268</v>
      </c>
      <c r="D6" s="588"/>
      <c r="E6" s="588"/>
      <c r="F6" s="588"/>
      <c r="G6" s="588"/>
      <c r="H6" s="588"/>
      <c r="I6" s="588"/>
      <c r="J6" s="588"/>
      <c r="K6" s="588"/>
      <c r="L6" s="588"/>
      <c r="M6" s="589"/>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82" t="s">
        <v>485</v>
      </c>
      <c r="B7" s="583"/>
      <c r="C7" s="584"/>
      <c r="D7" s="585" t="s">
        <v>486</v>
      </c>
      <c r="E7" s="585"/>
      <c r="F7" s="585"/>
      <c r="G7" s="586" t="s">
        <v>487</v>
      </c>
      <c r="H7" s="577" t="s">
        <v>488</v>
      </c>
      <c r="I7" s="579" t="s">
        <v>489</v>
      </c>
      <c r="J7" s="580"/>
      <c r="K7" s="579" t="s">
        <v>490</v>
      </c>
      <c r="L7" s="580"/>
      <c r="M7" s="581" t="s">
        <v>491</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39</v>
      </c>
      <c r="B8" s="29" t="s">
        <v>207</v>
      </c>
      <c r="C8" s="29" t="s">
        <v>209</v>
      </c>
      <c r="D8" s="22" t="s">
        <v>219</v>
      </c>
      <c r="E8" s="22" t="s">
        <v>492</v>
      </c>
      <c r="F8" s="22" t="s">
        <v>493</v>
      </c>
      <c r="G8" s="586"/>
      <c r="H8" s="578"/>
      <c r="I8" s="23" t="s">
        <v>494</v>
      </c>
      <c r="J8" s="23" t="s">
        <v>495</v>
      </c>
      <c r="K8" s="23" t="s">
        <v>496</v>
      </c>
      <c r="L8" s="23" t="s">
        <v>497</v>
      </c>
      <c r="M8" s="581"/>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c r="A9" s="590"/>
      <c r="B9" s="591"/>
      <c r="C9" s="591"/>
      <c r="D9" s="591"/>
      <c r="E9" s="591"/>
      <c r="F9" s="591"/>
      <c r="G9" s="591"/>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92">
        <f>'7- Mapa Final'!A10</f>
        <v>1</v>
      </c>
      <c r="B10" s="567" t="str">
        <f>'7- Mapa Final'!B10</f>
        <v>Incumplimiento de términos en la publicación de información.</v>
      </c>
      <c r="C10" s="567" t="str">
        <f>'7- Mapa Final'!C10</f>
        <v>La información  Administrativa y Judicial de  uso y consulta para los usuarios y partes interesadas, no se publique para consulta  dentro de los  términos  establecidos por Ley o por la Entidad.</v>
      </c>
      <c r="D10" s="593" t="str">
        <f>'7- Mapa Final'!J10</f>
        <v>Muy Baja - 1</v>
      </c>
      <c r="E10" s="594" t="str">
        <f>'7- Mapa Final'!K10</f>
        <v>Leve - 1</v>
      </c>
      <c r="F10" s="555" t="str">
        <f>'7- Mapa Final'!M10</f>
        <v>Bajo - 1</v>
      </c>
      <c r="G10" s="409" t="s">
        <v>382</v>
      </c>
      <c r="H10" s="595" t="s">
        <v>344</v>
      </c>
      <c r="I10" s="566"/>
      <c r="J10" s="566"/>
      <c r="K10" s="596"/>
      <c r="L10" s="596"/>
      <c r="M10" s="553"/>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59"/>
      <c r="B11" s="560"/>
      <c r="C11" s="560"/>
      <c r="D11" s="562"/>
      <c r="E11" s="564"/>
      <c r="F11" s="556"/>
      <c r="G11" s="402"/>
      <c r="H11" s="565"/>
      <c r="I11" s="557"/>
      <c r="J11" s="557"/>
      <c r="K11" s="557"/>
      <c r="L11" s="557"/>
      <c r="M11" s="554"/>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59"/>
      <c r="B12" s="560"/>
      <c r="C12" s="560"/>
      <c r="D12" s="562"/>
      <c r="E12" s="564"/>
      <c r="F12" s="556"/>
      <c r="G12" s="402"/>
      <c r="H12" s="565"/>
      <c r="I12" s="557"/>
      <c r="J12" s="557"/>
      <c r="K12" s="557"/>
      <c r="L12" s="557"/>
      <c r="M12" s="554"/>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59"/>
      <c r="B13" s="560"/>
      <c r="C13" s="560"/>
      <c r="D13" s="562"/>
      <c r="E13" s="564"/>
      <c r="F13" s="556"/>
      <c r="G13" s="402"/>
      <c r="H13" s="565"/>
      <c r="I13" s="557"/>
      <c r="J13" s="557"/>
      <c r="K13" s="557"/>
      <c r="L13" s="557"/>
      <c r="M13" s="554"/>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59"/>
      <c r="B14" s="560"/>
      <c r="C14" s="560"/>
      <c r="D14" s="562"/>
      <c r="E14" s="564"/>
      <c r="F14" s="556"/>
      <c r="G14" s="402"/>
      <c r="H14" s="565"/>
      <c r="I14" s="557"/>
      <c r="J14" s="557"/>
      <c r="K14" s="557"/>
      <c r="L14" s="557"/>
      <c r="M14" s="554"/>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59"/>
      <c r="B15" s="560"/>
      <c r="C15" s="560"/>
      <c r="D15" s="562"/>
      <c r="E15" s="564"/>
      <c r="F15" s="556"/>
      <c r="G15" s="402"/>
      <c r="H15" s="565"/>
      <c r="I15" s="557"/>
      <c r="J15" s="557"/>
      <c r="K15" s="557"/>
      <c r="L15" s="557"/>
      <c r="M15" s="554"/>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59"/>
      <c r="B16" s="560"/>
      <c r="C16" s="560"/>
      <c r="D16" s="562"/>
      <c r="E16" s="564"/>
      <c r="F16" s="556"/>
      <c r="G16" s="402"/>
      <c r="H16" s="565"/>
      <c r="I16" s="557"/>
      <c r="J16" s="557"/>
      <c r="K16" s="557"/>
      <c r="L16" s="557"/>
      <c r="M16" s="554"/>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59"/>
      <c r="B17" s="560"/>
      <c r="C17" s="560"/>
      <c r="D17" s="562"/>
      <c r="E17" s="564"/>
      <c r="F17" s="556"/>
      <c r="G17" s="402"/>
      <c r="H17" s="565"/>
      <c r="I17" s="557"/>
      <c r="J17" s="557"/>
      <c r="K17" s="557"/>
      <c r="L17" s="557"/>
      <c r="M17" s="554"/>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59"/>
      <c r="B18" s="560"/>
      <c r="C18" s="560"/>
      <c r="D18" s="562"/>
      <c r="E18" s="564"/>
      <c r="F18" s="556"/>
      <c r="G18" s="402"/>
      <c r="H18" s="565"/>
      <c r="I18" s="557"/>
      <c r="J18" s="557"/>
      <c r="K18" s="557"/>
      <c r="L18" s="557"/>
      <c r="M18" s="554"/>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59"/>
      <c r="B19" s="560"/>
      <c r="C19" s="560"/>
      <c r="D19" s="562"/>
      <c r="E19" s="564"/>
      <c r="F19" s="556"/>
      <c r="G19" s="402"/>
      <c r="H19" s="565"/>
      <c r="I19" s="557"/>
      <c r="J19" s="557"/>
      <c r="K19" s="557"/>
      <c r="L19" s="557"/>
      <c r="M19" s="60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559">
        <f>'7- Mapa Final'!A20</f>
        <v>2</v>
      </c>
      <c r="B20" s="560" t="str">
        <f>'7- Mapa Final'!B20</f>
        <v>Publicación de información inexacta</v>
      </c>
      <c r="C20" s="560" t="str">
        <f>'7- Mapa Final'!C20</f>
        <v>La información Administrativa y Judicial de  uso y consulta para los usuarios y partes interesadas se publique  con erores de fondo o de forma.</v>
      </c>
      <c r="D20" s="561" t="str">
        <f>'7- Mapa Final'!J20</f>
        <v>Muy Baja - 1</v>
      </c>
      <c r="E20" s="563" t="str">
        <f>'7- Mapa Final'!K20</f>
        <v>Leve - 1</v>
      </c>
      <c r="F20" s="556" t="str">
        <f>'7- Mapa Final'!M20</f>
        <v>Bajo - 1</v>
      </c>
      <c r="G20" s="402" t="s">
        <v>443</v>
      </c>
      <c r="H20" s="565" t="s">
        <v>352</v>
      </c>
      <c r="I20" s="557"/>
      <c r="J20" s="566"/>
      <c r="K20" s="596"/>
      <c r="L20" s="606"/>
      <c r="M20" s="605"/>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59"/>
      <c r="B21" s="560"/>
      <c r="C21" s="560"/>
      <c r="D21" s="562"/>
      <c r="E21" s="564"/>
      <c r="F21" s="556"/>
      <c r="G21" s="402"/>
      <c r="H21" s="565"/>
      <c r="I21" s="557"/>
      <c r="J21" s="557"/>
      <c r="K21" s="557"/>
      <c r="L21" s="607"/>
      <c r="M21" s="605"/>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59"/>
      <c r="B22" s="560"/>
      <c r="C22" s="560"/>
      <c r="D22" s="562"/>
      <c r="E22" s="564"/>
      <c r="F22" s="556"/>
      <c r="G22" s="402"/>
      <c r="H22" s="565"/>
      <c r="I22" s="557"/>
      <c r="J22" s="557"/>
      <c r="K22" s="557"/>
      <c r="L22" s="607"/>
      <c r="M22" s="605"/>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59"/>
      <c r="B23" s="560"/>
      <c r="C23" s="560"/>
      <c r="D23" s="562"/>
      <c r="E23" s="564"/>
      <c r="F23" s="556"/>
      <c r="G23" s="402"/>
      <c r="H23" s="565"/>
      <c r="I23" s="557"/>
      <c r="J23" s="557"/>
      <c r="K23" s="557"/>
      <c r="L23" s="607"/>
      <c r="M23" s="605"/>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59"/>
      <c r="B24" s="560"/>
      <c r="C24" s="560"/>
      <c r="D24" s="562"/>
      <c r="E24" s="564"/>
      <c r="F24" s="556"/>
      <c r="G24" s="402"/>
      <c r="H24" s="565"/>
      <c r="I24" s="557"/>
      <c r="J24" s="557"/>
      <c r="K24" s="557"/>
      <c r="L24" s="607"/>
      <c r="M24" s="605"/>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59"/>
      <c r="B25" s="560"/>
      <c r="C25" s="560"/>
      <c r="D25" s="562"/>
      <c r="E25" s="564"/>
      <c r="F25" s="556"/>
      <c r="G25" s="402"/>
      <c r="H25" s="565"/>
      <c r="I25" s="557"/>
      <c r="J25" s="557"/>
      <c r="K25" s="557"/>
      <c r="L25" s="607"/>
      <c r="M25" s="605"/>
      <c r="N25" s="28"/>
      <c r="O25" s="28"/>
    </row>
    <row r="26" spans="1:169">
      <c r="A26" s="559"/>
      <c r="B26" s="560"/>
      <c r="C26" s="560"/>
      <c r="D26" s="562"/>
      <c r="E26" s="564"/>
      <c r="F26" s="556"/>
      <c r="G26" s="402"/>
      <c r="H26" s="565"/>
      <c r="I26" s="557"/>
      <c r="J26" s="557"/>
      <c r="K26" s="557"/>
      <c r="L26" s="607"/>
      <c r="M26" s="605"/>
      <c r="N26" s="28"/>
      <c r="O26" s="28"/>
    </row>
    <row r="27" spans="1:169">
      <c r="A27" s="559"/>
      <c r="B27" s="560"/>
      <c r="C27" s="560"/>
      <c r="D27" s="562"/>
      <c r="E27" s="564"/>
      <c r="F27" s="556"/>
      <c r="G27" s="402"/>
      <c r="H27" s="565"/>
      <c r="I27" s="557"/>
      <c r="J27" s="557"/>
      <c r="K27" s="557"/>
      <c r="L27" s="607"/>
      <c r="M27" s="605"/>
      <c r="N27" s="28"/>
      <c r="O27" s="28"/>
    </row>
    <row r="28" spans="1:169">
      <c r="A28" s="559"/>
      <c r="B28" s="560"/>
      <c r="C28" s="560"/>
      <c r="D28" s="562"/>
      <c r="E28" s="564"/>
      <c r="F28" s="556"/>
      <c r="G28" s="402"/>
      <c r="H28" s="565"/>
      <c r="I28" s="557"/>
      <c r="J28" s="557"/>
      <c r="K28" s="557"/>
      <c r="L28" s="607"/>
      <c r="M28" s="605"/>
      <c r="N28" s="28"/>
      <c r="O28" s="28"/>
    </row>
    <row r="29" spans="1:169">
      <c r="A29" s="559"/>
      <c r="B29" s="560"/>
      <c r="C29" s="560"/>
      <c r="D29" s="562"/>
      <c r="E29" s="564"/>
      <c r="F29" s="556"/>
      <c r="G29" s="402"/>
      <c r="H29" s="565"/>
      <c r="I29" s="557"/>
      <c r="J29" s="557"/>
      <c r="K29" s="557"/>
      <c r="L29" s="607"/>
      <c r="M29" s="605"/>
      <c r="N29" s="28"/>
      <c r="O29" s="28"/>
    </row>
    <row r="30" spans="1:169" s="20" customFormat="1" ht="12.75" hidden="1" customHeight="1">
      <c r="A30" s="559">
        <f>'7- Mapa Final'!A30</f>
        <v>3</v>
      </c>
      <c r="B30" s="560">
        <f>'7- Mapa Final'!B30</f>
        <v>0</v>
      </c>
      <c r="C30" s="560">
        <f>'7- Mapa Final'!C30</f>
        <v>0</v>
      </c>
      <c r="D30" s="561" t="e">
        <f>'7- Mapa Final'!J30</f>
        <v>#DIV/0!</v>
      </c>
      <c r="E30" s="563" t="e">
        <f>'7- Mapa Final'!K30</f>
        <v>#VALUE!</v>
      </c>
      <c r="F30" s="556" t="e">
        <f>'7- Mapa Final'!M30</f>
        <v>#DIV/0!</v>
      </c>
      <c r="G30" s="402" t="s">
        <v>443</v>
      </c>
      <c r="H30" s="557"/>
      <c r="I30" s="557"/>
      <c r="J30" s="566"/>
      <c r="K30" s="596"/>
      <c r="L30" s="596"/>
      <c r="M30" s="604"/>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hidden="1" customHeight="1">
      <c r="A31" s="559"/>
      <c r="B31" s="560"/>
      <c r="C31" s="560"/>
      <c r="D31" s="562"/>
      <c r="E31" s="564"/>
      <c r="F31" s="556"/>
      <c r="G31" s="402"/>
      <c r="H31" s="557"/>
      <c r="I31" s="557"/>
      <c r="J31" s="557"/>
      <c r="K31" s="557"/>
      <c r="L31" s="557"/>
      <c r="M31" s="55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hidden="1" customHeight="1">
      <c r="A32" s="559"/>
      <c r="B32" s="560"/>
      <c r="C32" s="560"/>
      <c r="D32" s="562"/>
      <c r="E32" s="564"/>
      <c r="F32" s="556"/>
      <c r="G32" s="402"/>
      <c r="H32" s="557"/>
      <c r="I32" s="557"/>
      <c r="J32" s="557"/>
      <c r="K32" s="557"/>
      <c r="L32" s="557"/>
      <c r="M32" s="55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hidden="1" customHeight="1">
      <c r="A33" s="559"/>
      <c r="B33" s="560"/>
      <c r="C33" s="560"/>
      <c r="D33" s="562"/>
      <c r="E33" s="564"/>
      <c r="F33" s="556"/>
      <c r="G33" s="402"/>
      <c r="H33" s="557"/>
      <c r="I33" s="557"/>
      <c r="J33" s="557"/>
      <c r="K33" s="557"/>
      <c r="L33" s="557"/>
      <c r="M33" s="55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hidden="1" customHeight="1">
      <c r="A34" s="559"/>
      <c r="B34" s="560"/>
      <c r="C34" s="560"/>
      <c r="D34" s="562"/>
      <c r="E34" s="564"/>
      <c r="F34" s="556"/>
      <c r="G34" s="402"/>
      <c r="H34" s="557"/>
      <c r="I34" s="557"/>
      <c r="J34" s="557"/>
      <c r="K34" s="557"/>
      <c r="L34" s="557"/>
      <c r="M34" s="55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ht="15" hidden="1" customHeight="1">
      <c r="A35" s="559"/>
      <c r="B35" s="560"/>
      <c r="C35" s="560"/>
      <c r="D35" s="562"/>
      <c r="E35" s="564"/>
      <c r="F35" s="556"/>
      <c r="G35" s="402"/>
      <c r="H35" s="557"/>
      <c r="I35" s="557"/>
      <c r="J35" s="557"/>
      <c r="K35" s="557"/>
      <c r="L35" s="557"/>
      <c r="M35" s="558"/>
      <c r="N35" s="28"/>
      <c r="O35" s="28"/>
    </row>
    <row r="36" spans="1:169" ht="15" hidden="1" customHeight="1">
      <c r="A36" s="559"/>
      <c r="B36" s="560"/>
      <c r="C36" s="560"/>
      <c r="D36" s="562"/>
      <c r="E36" s="564"/>
      <c r="F36" s="556"/>
      <c r="G36" s="402"/>
      <c r="H36" s="557"/>
      <c r="I36" s="557"/>
      <c r="J36" s="557"/>
      <c r="K36" s="557"/>
      <c r="L36" s="557"/>
      <c r="M36" s="558"/>
      <c r="N36" s="28"/>
      <c r="O36" s="28"/>
    </row>
    <row r="37" spans="1:169" ht="15" hidden="1" customHeight="1">
      <c r="A37" s="559"/>
      <c r="B37" s="560"/>
      <c r="C37" s="560"/>
      <c r="D37" s="562"/>
      <c r="E37" s="564"/>
      <c r="F37" s="556"/>
      <c r="G37" s="402"/>
      <c r="H37" s="557"/>
      <c r="I37" s="557"/>
      <c r="J37" s="557"/>
      <c r="K37" s="557"/>
      <c r="L37" s="557"/>
      <c r="M37" s="558"/>
      <c r="N37" s="28"/>
      <c r="O37" s="28"/>
    </row>
    <row r="38" spans="1:169" ht="15" hidden="1" customHeight="1">
      <c r="A38" s="559"/>
      <c r="B38" s="560"/>
      <c r="C38" s="560"/>
      <c r="D38" s="562"/>
      <c r="E38" s="564"/>
      <c r="F38" s="556"/>
      <c r="G38" s="402"/>
      <c r="H38" s="557"/>
      <c r="I38" s="557"/>
      <c r="J38" s="557"/>
      <c r="K38" s="557"/>
      <c r="L38" s="557"/>
      <c r="M38" s="558"/>
      <c r="N38" s="28"/>
      <c r="O38" s="28"/>
    </row>
    <row r="39" spans="1:169" ht="15" hidden="1" customHeight="1">
      <c r="A39" s="559"/>
      <c r="B39" s="560"/>
      <c r="C39" s="560"/>
      <c r="D39" s="562"/>
      <c r="E39" s="564"/>
      <c r="F39" s="556"/>
      <c r="G39" s="402"/>
      <c r="H39" s="557"/>
      <c r="I39" s="557"/>
      <c r="J39" s="557"/>
      <c r="K39" s="557"/>
      <c r="L39" s="557"/>
      <c r="M39" s="558"/>
      <c r="N39" s="28"/>
      <c r="O39" s="28"/>
    </row>
    <row r="40" spans="1:169" s="20" customFormat="1" ht="12.75" hidden="1" customHeight="1">
      <c r="A40" s="559">
        <f>'7- Mapa Final'!A40</f>
        <v>4</v>
      </c>
      <c r="B40" s="560">
        <f>'7- Mapa Final'!B40</f>
        <v>0</v>
      </c>
      <c r="C40" s="560">
        <f>'7- Mapa Final'!C40</f>
        <v>0</v>
      </c>
      <c r="D40" s="561" t="e">
        <f>'7- Mapa Final'!J40</f>
        <v>#DIV/0!</v>
      </c>
      <c r="E40" s="563" t="e">
        <f>'7- Mapa Final'!K40</f>
        <v>#VALUE!</v>
      </c>
      <c r="F40" s="556" t="e">
        <f>'7- Mapa Final'!M40</f>
        <v>#DIV/0!</v>
      </c>
      <c r="G40" s="402" t="s">
        <v>443</v>
      </c>
      <c r="H40" s="557"/>
      <c r="I40" s="557"/>
      <c r="J40" s="566"/>
      <c r="K40" s="596"/>
      <c r="L40" s="596"/>
      <c r="M40" s="55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hidden="1" customHeight="1">
      <c r="A41" s="559"/>
      <c r="B41" s="560"/>
      <c r="C41" s="560"/>
      <c r="D41" s="562"/>
      <c r="E41" s="564"/>
      <c r="F41" s="556"/>
      <c r="G41" s="402"/>
      <c r="H41" s="557"/>
      <c r="I41" s="557"/>
      <c r="J41" s="557"/>
      <c r="K41" s="557"/>
      <c r="L41" s="557"/>
      <c r="M41" s="55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hidden="1" customHeight="1">
      <c r="A42" s="559"/>
      <c r="B42" s="560"/>
      <c r="C42" s="560"/>
      <c r="D42" s="562"/>
      <c r="E42" s="564"/>
      <c r="F42" s="556"/>
      <c r="G42" s="402"/>
      <c r="H42" s="557"/>
      <c r="I42" s="557"/>
      <c r="J42" s="557"/>
      <c r="K42" s="557"/>
      <c r="L42" s="557"/>
      <c r="M42" s="55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hidden="1" customHeight="1">
      <c r="A43" s="559"/>
      <c r="B43" s="560"/>
      <c r="C43" s="560"/>
      <c r="D43" s="562"/>
      <c r="E43" s="564"/>
      <c r="F43" s="556"/>
      <c r="G43" s="402"/>
      <c r="H43" s="557"/>
      <c r="I43" s="557"/>
      <c r="J43" s="557"/>
      <c r="K43" s="557"/>
      <c r="L43" s="557"/>
      <c r="M43" s="55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hidden="1" customHeight="1">
      <c r="A44" s="559"/>
      <c r="B44" s="560"/>
      <c r="C44" s="560"/>
      <c r="D44" s="562"/>
      <c r="E44" s="564"/>
      <c r="F44" s="556"/>
      <c r="G44" s="402"/>
      <c r="H44" s="557"/>
      <c r="I44" s="557"/>
      <c r="J44" s="557"/>
      <c r="K44" s="557"/>
      <c r="L44" s="557"/>
      <c r="M44" s="55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ht="15" hidden="1" customHeight="1">
      <c r="A45" s="559"/>
      <c r="B45" s="560"/>
      <c r="C45" s="560"/>
      <c r="D45" s="562"/>
      <c r="E45" s="564"/>
      <c r="F45" s="556"/>
      <c r="G45" s="402"/>
      <c r="H45" s="557"/>
      <c r="I45" s="557"/>
      <c r="J45" s="557"/>
      <c r="K45" s="557"/>
      <c r="L45" s="557"/>
      <c r="M45" s="558"/>
      <c r="N45" s="28"/>
      <c r="O45" s="28"/>
    </row>
    <row r="46" spans="1:169" ht="15" hidden="1" customHeight="1">
      <c r="A46" s="559"/>
      <c r="B46" s="560"/>
      <c r="C46" s="560"/>
      <c r="D46" s="562"/>
      <c r="E46" s="564"/>
      <c r="F46" s="556"/>
      <c r="G46" s="402"/>
      <c r="H46" s="557"/>
      <c r="I46" s="557"/>
      <c r="J46" s="557"/>
      <c r="K46" s="557"/>
      <c r="L46" s="557"/>
      <c r="M46" s="558"/>
      <c r="N46" s="28"/>
      <c r="O46" s="28"/>
    </row>
    <row r="47" spans="1:169" ht="15" hidden="1" customHeight="1">
      <c r="A47" s="559"/>
      <c r="B47" s="560"/>
      <c r="C47" s="560"/>
      <c r="D47" s="562"/>
      <c r="E47" s="564"/>
      <c r="F47" s="556"/>
      <c r="G47" s="402"/>
      <c r="H47" s="557"/>
      <c r="I47" s="557"/>
      <c r="J47" s="557"/>
      <c r="K47" s="557"/>
      <c r="L47" s="557"/>
      <c r="M47" s="558"/>
      <c r="N47" s="28"/>
      <c r="O47" s="28"/>
    </row>
    <row r="48" spans="1:169" ht="15" hidden="1" customHeight="1">
      <c r="A48" s="559"/>
      <c r="B48" s="560"/>
      <c r="C48" s="560"/>
      <c r="D48" s="562"/>
      <c r="E48" s="564"/>
      <c r="F48" s="556"/>
      <c r="G48" s="402"/>
      <c r="H48" s="557"/>
      <c r="I48" s="557"/>
      <c r="J48" s="557"/>
      <c r="K48" s="557"/>
      <c r="L48" s="557"/>
      <c r="M48" s="558"/>
      <c r="N48" s="28"/>
      <c r="O48" s="28"/>
    </row>
    <row r="49" spans="1:169" ht="15" hidden="1" customHeight="1">
      <c r="A49" s="559"/>
      <c r="B49" s="560"/>
      <c r="C49" s="560"/>
      <c r="D49" s="562"/>
      <c r="E49" s="564"/>
      <c r="F49" s="556"/>
      <c r="G49" s="402"/>
      <c r="H49" s="557"/>
      <c r="I49" s="557"/>
      <c r="J49" s="557"/>
      <c r="K49" s="557"/>
      <c r="L49" s="557"/>
      <c r="M49" s="558"/>
      <c r="N49" s="28"/>
      <c r="O49" s="28"/>
    </row>
    <row r="50" spans="1:169" s="20" customFormat="1" ht="12.75">
      <c r="A50" s="559">
        <f>'7- Mapa Final'!A50</f>
        <v>5</v>
      </c>
      <c r="B50" s="560" t="str">
        <f>'7- Mapa Final'!B50</f>
        <v xml:space="preserve">Recibir dádivas o beneficios a nombre propio o de terceros para  afectar la seguridad o confidencialidad de la información   </v>
      </c>
      <c r="C50" s="560" t="str">
        <f>'7- Mapa Final'!C50</f>
        <v xml:space="preserve">Recibir dádivas o beneficios a nombre propio o de terceros por revelar información confidencial,  alterar, retener o no publicar información.  </v>
      </c>
      <c r="D50" s="561" t="str">
        <f>'7- Mapa Final'!J50</f>
        <v>Muy Baja - 1</v>
      </c>
      <c r="E50" s="563" t="str">
        <f>'7- Mapa Final'!K50</f>
        <v>Catastrófico - 5</v>
      </c>
      <c r="F50" s="556" t="str">
        <f>'7- Mapa Final'!M50</f>
        <v>Extremo - 5</v>
      </c>
      <c r="G50" s="402" t="s">
        <v>443</v>
      </c>
      <c r="H50" s="565" t="s">
        <v>500</v>
      </c>
      <c r="I50" s="557"/>
      <c r="J50" s="566"/>
      <c r="K50" s="596"/>
      <c r="L50" s="596"/>
      <c r="M50" s="554"/>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59"/>
      <c r="B51" s="560"/>
      <c r="C51" s="560"/>
      <c r="D51" s="562"/>
      <c r="E51" s="564"/>
      <c r="F51" s="556"/>
      <c r="G51" s="402"/>
      <c r="H51" s="565"/>
      <c r="I51" s="557"/>
      <c r="J51" s="557"/>
      <c r="K51" s="557"/>
      <c r="L51" s="557"/>
      <c r="M51" s="554"/>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59"/>
      <c r="B52" s="560"/>
      <c r="C52" s="560"/>
      <c r="D52" s="562"/>
      <c r="E52" s="564"/>
      <c r="F52" s="556"/>
      <c r="G52" s="402"/>
      <c r="H52" s="565"/>
      <c r="I52" s="557"/>
      <c r="J52" s="557"/>
      <c r="K52" s="557"/>
      <c r="L52" s="557"/>
      <c r="M52" s="554"/>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59"/>
      <c r="B53" s="560"/>
      <c r="C53" s="560"/>
      <c r="D53" s="562"/>
      <c r="E53" s="564"/>
      <c r="F53" s="556"/>
      <c r="G53" s="402"/>
      <c r="H53" s="565"/>
      <c r="I53" s="557"/>
      <c r="J53" s="557"/>
      <c r="K53" s="557"/>
      <c r="L53" s="557"/>
      <c r="M53" s="554"/>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59"/>
      <c r="B54" s="560"/>
      <c r="C54" s="560"/>
      <c r="D54" s="562"/>
      <c r="E54" s="564"/>
      <c r="F54" s="556"/>
      <c r="G54" s="402"/>
      <c r="H54" s="565"/>
      <c r="I54" s="557"/>
      <c r="J54" s="557"/>
      <c r="K54" s="557"/>
      <c r="L54" s="557"/>
      <c r="M54" s="554"/>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59"/>
      <c r="B55" s="560"/>
      <c r="C55" s="560"/>
      <c r="D55" s="562"/>
      <c r="E55" s="564"/>
      <c r="F55" s="556"/>
      <c r="G55" s="402"/>
      <c r="H55" s="565"/>
      <c r="I55" s="557"/>
      <c r="J55" s="557"/>
      <c r="K55" s="557"/>
      <c r="L55" s="557"/>
      <c r="M55" s="554"/>
      <c r="N55" s="28"/>
      <c r="O55" s="28"/>
    </row>
    <row r="56" spans="1:169">
      <c r="A56" s="559"/>
      <c r="B56" s="560"/>
      <c r="C56" s="560"/>
      <c r="D56" s="562"/>
      <c r="E56" s="564"/>
      <c r="F56" s="556"/>
      <c r="G56" s="402"/>
      <c r="H56" s="565"/>
      <c r="I56" s="557"/>
      <c r="J56" s="557"/>
      <c r="K56" s="557"/>
      <c r="L56" s="557"/>
      <c r="M56" s="554"/>
      <c r="N56" s="28"/>
      <c r="O56" s="28"/>
    </row>
    <row r="57" spans="1:169">
      <c r="A57" s="559"/>
      <c r="B57" s="560"/>
      <c r="C57" s="560"/>
      <c r="D57" s="562"/>
      <c r="E57" s="564"/>
      <c r="F57" s="556"/>
      <c r="G57" s="402"/>
      <c r="H57" s="565"/>
      <c r="I57" s="557"/>
      <c r="J57" s="557"/>
      <c r="K57" s="557"/>
      <c r="L57" s="557"/>
      <c r="M57" s="554"/>
      <c r="N57" s="28"/>
      <c r="O57" s="28"/>
    </row>
    <row r="58" spans="1:169">
      <c r="A58" s="559"/>
      <c r="B58" s="560"/>
      <c r="C58" s="560"/>
      <c r="D58" s="562"/>
      <c r="E58" s="564"/>
      <c r="F58" s="556"/>
      <c r="G58" s="402"/>
      <c r="H58" s="565"/>
      <c r="I58" s="557"/>
      <c r="J58" s="557"/>
      <c r="K58" s="557"/>
      <c r="L58" s="557"/>
      <c r="M58" s="554"/>
      <c r="N58" s="28"/>
      <c r="O58" s="28"/>
    </row>
    <row r="59" spans="1:169">
      <c r="A59" s="559"/>
      <c r="B59" s="560"/>
      <c r="C59" s="560"/>
      <c r="D59" s="562"/>
      <c r="E59" s="564"/>
      <c r="F59" s="556"/>
      <c r="G59" s="402"/>
      <c r="H59" s="565"/>
      <c r="I59" s="557"/>
      <c r="J59" s="557"/>
      <c r="K59" s="557"/>
      <c r="L59" s="557"/>
      <c r="M59" s="554"/>
      <c r="N59" s="28"/>
      <c r="O59" s="28"/>
    </row>
    <row r="60" spans="1:169" hidden="1">
      <c r="A60" s="559">
        <f>'7- Mapa Final'!A60</f>
        <v>6</v>
      </c>
      <c r="B60" s="560"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560" t="str">
        <f>'7- Mapa Final'!C60</f>
        <v>Cuando por indebido interés se actúe afectando la prestación del servicio de Audiencias Virtuales, Videoconferencias y  streaming (Servicios por Demanda), afectando el desarrollo de procesos judiciales y la transmisión de eventos.</v>
      </c>
      <c r="D60" s="561" t="str">
        <f>'7- Mapa Final'!J60</f>
        <v>Muy Baja - 1</v>
      </c>
      <c r="E60" s="563" t="str">
        <f>'7- Mapa Final'!K60</f>
        <v>Menor - 2</v>
      </c>
      <c r="F60" s="556" t="str">
        <f>'7- Mapa Final'!M60</f>
        <v>Bajo - 2</v>
      </c>
      <c r="G60" s="402" t="s">
        <v>443</v>
      </c>
      <c r="H60" s="557"/>
      <c r="I60" s="557"/>
      <c r="J60" s="557"/>
      <c r="K60" s="557"/>
      <c r="L60" s="557"/>
      <c r="M60" s="558"/>
    </row>
    <row r="61" spans="1:169" hidden="1">
      <c r="A61" s="559"/>
      <c r="B61" s="560"/>
      <c r="C61" s="560"/>
      <c r="D61" s="562"/>
      <c r="E61" s="564"/>
      <c r="F61" s="556"/>
      <c r="G61" s="402"/>
      <c r="H61" s="557"/>
      <c r="I61" s="557"/>
      <c r="J61" s="557"/>
      <c r="K61" s="557"/>
      <c r="L61" s="557"/>
      <c r="M61" s="558"/>
    </row>
    <row r="62" spans="1:169" hidden="1">
      <c r="A62" s="559"/>
      <c r="B62" s="560"/>
      <c r="C62" s="560"/>
      <c r="D62" s="562"/>
      <c r="E62" s="564"/>
      <c r="F62" s="556"/>
      <c r="G62" s="402"/>
      <c r="H62" s="557"/>
      <c r="I62" s="557"/>
      <c r="J62" s="557"/>
      <c r="K62" s="557"/>
      <c r="L62" s="557"/>
      <c r="M62" s="558"/>
    </row>
    <row r="63" spans="1:169" hidden="1">
      <c r="A63" s="559"/>
      <c r="B63" s="560"/>
      <c r="C63" s="560"/>
      <c r="D63" s="562"/>
      <c r="E63" s="564"/>
      <c r="F63" s="556"/>
      <c r="G63" s="402"/>
      <c r="H63" s="557"/>
      <c r="I63" s="557"/>
      <c r="J63" s="557"/>
      <c r="K63" s="557"/>
      <c r="L63" s="557"/>
      <c r="M63" s="558"/>
    </row>
    <row r="64" spans="1:169" hidden="1">
      <c r="A64" s="559"/>
      <c r="B64" s="560"/>
      <c r="C64" s="560"/>
      <c r="D64" s="562"/>
      <c r="E64" s="564"/>
      <c r="F64" s="556"/>
      <c r="G64" s="402"/>
      <c r="H64" s="557"/>
      <c r="I64" s="557"/>
      <c r="J64" s="557"/>
      <c r="K64" s="557"/>
      <c r="L64" s="557"/>
      <c r="M64" s="558"/>
    </row>
    <row r="65" spans="1:13" hidden="1">
      <c r="A65" s="559"/>
      <c r="B65" s="560"/>
      <c r="C65" s="560"/>
      <c r="D65" s="562"/>
      <c r="E65" s="564"/>
      <c r="F65" s="556"/>
      <c r="G65" s="402"/>
      <c r="H65" s="557"/>
      <c r="I65" s="557"/>
      <c r="J65" s="557"/>
      <c r="K65" s="557"/>
      <c r="L65" s="557"/>
      <c r="M65" s="558"/>
    </row>
    <row r="66" spans="1:13" hidden="1">
      <c r="A66" s="559"/>
      <c r="B66" s="560"/>
      <c r="C66" s="560"/>
      <c r="D66" s="562"/>
      <c r="E66" s="564"/>
      <c r="F66" s="556"/>
      <c r="G66" s="402"/>
      <c r="H66" s="557"/>
      <c r="I66" s="557"/>
      <c r="J66" s="557"/>
      <c r="K66" s="557"/>
      <c r="L66" s="557"/>
      <c r="M66" s="558"/>
    </row>
    <row r="67" spans="1:13" hidden="1">
      <c r="A67" s="559"/>
      <c r="B67" s="560"/>
      <c r="C67" s="560"/>
      <c r="D67" s="562"/>
      <c r="E67" s="564"/>
      <c r="F67" s="556"/>
      <c r="G67" s="402"/>
      <c r="H67" s="557"/>
      <c r="I67" s="557"/>
      <c r="J67" s="557"/>
      <c r="K67" s="557"/>
      <c r="L67" s="557"/>
      <c r="M67" s="558"/>
    </row>
    <row r="68" spans="1:13" ht="33" hidden="1" customHeight="1">
      <c r="A68" s="559"/>
      <c r="B68" s="560"/>
      <c r="C68" s="560"/>
      <c r="D68" s="562"/>
      <c r="E68" s="564"/>
      <c r="F68" s="556"/>
      <c r="G68" s="402"/>
      <c r="H68" s="557"/>
      <c r="I68" s="557"/>
      <c r="J68" s="557"/>
      <c r="K68" s="557"/>
      <c r="L68" s="557"/>
      <c r="M68" s="558"/>
    </row>
    <row r="69" spans="1:13" hidden="1">
      <c r="A69" s="559"/>
      <c r="B69" s="560"/>
      <c r="C69" s="560"/>
      <c r="D69" s="562"/>
      <c r="E69" s="564"/>
      <c r="F69" s="556"/>
      <c r="G69" s="402"/>
      <c r="H69" s="557"/>
      <c r="I69" s="557"/>
      <c r="J69" s="557"/>
      <c r="K69" s="557"/>
      <c r="L69" s="557"/>
      <c r="M69" s="558"/>
    </row>
    <row r="70" spans="1:13" hidden="1">
      <c r="A70" s="559">
        <f>'7- Mapa Final'!A70</f>
        <v>7</v>
      </c>
      <c r="B70" s="560" t="str">
        <f>'7- Mapa Final'!B70</f>
        <v>Ofrecer, prometer, entregar, aceptar o solicitar una ventaja indebida para ocultar, modificar o eliminar información publicada en el Portal Web de la Rama Judicial para  favorecer intereses en beneficio propio o de terceros.</v>
      </c>
      <c r="C70" s="560" t="str">
        <f>'7- Mapa Final'!C70</f>
        <v xml:space="preserve"> Cuando la información que se publica en el Portal de la Rama Judicial se oculta, modifica o elimina de manera indebida, afectando la imagen reputacional de la Rama Judicial.</v>
      </c>
      <c r="D70" s="561" t="str">
        <f>'7- Mapa Final'!J70</f>
        <v>Muy Baja - 1</v>
      </c>
      <c r="E70" s="563" t="str">
        <f>'7- Mapa Final'!K70</f>
        <v>Menor - 2</v>
      </c>
      <c r="F70" s="556" t="str">
        <f>'7- Mapa Final'!M70</f>
        <v>Bajo - 2</v>
      </c>
      <c r="G70" s="402" t="s">
        <v>443</v>
      </c>
      <c r="H70" s="557"/>
      <c r="I70" s="557"/>
      <c r="J70" s="557"/>
      <c r="K70" s="557"/>
      <c r="L70" s="557"/>
      <c r="M70" s="558"/>
    </row>
    <row r="71" spans="1:13" hidden="1">
      <c r="A71" s="559"/>
      <c r="B71" s="560"/>
      <c r="C71" s="560"/>
      <c r="D71" s="562"/>
      <c r="E71" s="564"/>
      <c r="F71" s="556"/>
      <c r="G71" s="402"/>
      <c r="H71" s="557"/>
      <c r="I71" s="557"/>
      <c r="J71" s="557"/>
      <c r="K71" s="557"/>
      <c r="L71" s="557"/>
      <c r="M71" s="558"/>
    </row>
    <row r="72" spans="1:13" hidden="1">
      <c r="A72" s="559"/>
      <c r="B72" s="560"/>
      <c r="C72" s="560"/>
      <c r="D72" s="562"/>
      <c r="E72" s="564"/>
      <c r="F72" s="556"/>
      <c r="G72" s="402"/>
      <c r="H72" s="557"/>
      <c r="I72" s="557"/>
      <c r="J72" s="557"/>
      <c r="K72" s="557"/>
      <c r="L72" s="557"/>
      <c r="M72" s="558"/>
    </row>
    <row r="73" spans="1:13" hidden="1">
      <c r="A73" s="559"/>
      <c r="B73" s="560"/>
      <c r="C73" s="560"/>
      <c r="D73" s="562"/>
      <c r="E73" s="564"/>
      <c r="F73" s="556"/>
      <c r="G73" s="402"/>
      <c r="H73" s="557"/>
      <c r="I73" s="557"/>
      <c r="J73" s="557"/>
      <c r="K73" s="557"/>
      <c r="L73" s="557"/>
      <c r="M73" s="558"/>
    </row>
    <row r="74" spans="1:13" hidden="1">
      <c r="A74" s="559"/>
      <c r="B74" s="560"/>
      <c r="C74" s="560"/>
      <c r="D74" s="562"/>
      <c r="E74" s="564"/>
      <c r="F74" s="556"/>
      <c r="G74" s="402"/>
      <c r="H74" s="557"/>
      <c r="I74" s="557"/>
      <c r="J74" s="557"/>
      <c r="K74" s="557"/>
      <c r="L74" s="557"/>
      <c r="M74" s="558"/>
    </row>
    <row r="75" spans="1:13" hidden="1">
      <c r="A75" s="559"/>
      <c r="B75" s="560"/>
      <c r="C75" s="560"/>
      <c r="D75" s="562"/>
      <c r="E75" s="564"/>
      <c r="F75" s="556"/>
      <c r="G75" s="402"/>
      <c r="H75" s="557"/>
      <c r="I75" s="557"/>
      <c r="J75" s="557"/>
      <c r="K75" s="557"/>
      <c r="L75" s="557"/>
      <c r="M75" s="558"/>
    </row>
    <row r="76" spans="1:13" hidden="1">
      <c r="A76" s="559"/>
      <c r="B76" s="560"/>
      <c r="C76" s="560"/>
      <c r="D76" s="562"/>
      <c r="E76" s="564"/>
      <c r="F76" s="556"/>
      <c r="G76" s="402"/>
      <c r="H76" s="557"/>
      <c r="I76" s="557"/>
      <c r="J76" s="557"/>
      <c r="K76" s="557"/>
      <c r="L76" s="557"/>
      <c r="M76" s="558"/>
    </row>
    <row r="77" spans="1:13" hidden="1">
      <c r="A77" s="559"/>
      <c r="B77" s="560"/>
      <c r="C77" s="560"/>
      <c r="D77" s="562"/>
      <c r="E77" s="564"/>
      <c r="F77" s="556"/>
      <c r="G77" s="402"/>
      <c r="H77" s="557"/>
      <c r="I77" s="557"/>
      <c r="J77" s="557"/>
      <c r="K77" s="557"/>
      <c r="L77" s="557"/>
      <c r="M77" s="558"/>
    </row>
    <row r="78" spans="1:13" hidden="1">
      <c r="A78" s="559"/>
      <c r="B78" s="560"/>
      <c r="C78" s="560"/>
      <c r="D78" s="562"/>
      <c r="E78" s="564"/>
      <c r="F78" s="556"/>
      <c r="G78" s="402"/>
      <c r="H78" s="557"/>
      <c r="I78" s="557"/>
      <c r="J78" s="557"/>
      <c r="K78" s="557"/>
      <c r="L78" s="557"/>
      <c r="M78" s="558"/>
    </row>
    <row r="79" spans="1:13" ht="15.75" hidden="1" thickBot="1">
      <c r="A79" s="597"/>
      <c r="B79" s="598"/>
      <c r="C79" s="598"/>
      <c r="D79" s="599"/>
      <c r="E79" s="600"/>
      <c r="F79" s="601"/>
      <c r="G79" s="403"/>
      <c r="H79" s="602"/>
      <c r="I79" s="602"/>
      <c r="J79" s="602"/>
      <c r="K79" s="602"/>
      <c r="L79" s="602"/>
      <c r="M79" s="603"/>
    </row>
    <row r="80" spans="1:13" hidden="1"/>
  </sheetData>
  <mergeCells count="108">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F50:F59"/>
    <mergeCell ref="M50:M59"/>
    <mergeCell ref="G50:G59"/>
    <mergeCell ref="H50:H59"/>
    <mergeCell ref="I50:I59"/>
    <mergeCell ref="J50:J59"/>
    <mergeCell ref="K50:K59"/>
    <mergeCell ref="L50:L59"/>
    <mergeCell ref="A50:A59"/>
    <mergeCell ref="B50:B59"/>
    <mergeCell ref="C50:C59"/>
    <mergeCell ref="D50:D59"/>
    <mergeCell ref="E50:E59"/>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s>
  <conditionalFormatting sqref="A7:B7">
    <cfRule type="containsText" dxfId="99" priority="147" operator="containsText" text="3- Moderado">
      <formula>NOT(ISERROR(SEARCH("3- Moderado",A7)))</formula>
    </cfRule>
    <cfRule type="containsText" dxfId="98" priority="148" operator="containsText" text="6- Moderado">
      <formula>NOT(ISERROR(SEARCH("6- Moderado",A7)))</formula>
    </cfRule>
    <cfRule type="containsText" dxfId="97" priority="149" operator="containsText" text="4- Moderado">
      <formula>NOT(ISERROR(SEARCH("4- Moderado",A7)))</formula>
    </cfRule>
    <cfRule type="containsText" dxfId="96" priority="150" operator="containsText" text="3- Bajo">
      <formula>NOT(ISERROR(SEARCH("3- Bajo",A7)))</formula>
    </cfRule>
    <cfRule type="containsText" dxfId="95" priority="151" operator="containsText" text="4- Bajo">
      <formula>NOT(ISERROR(SEARCH("4- Bajo",A7)))</formula>
    </cfRule>
    <cfRule type="containsText" dxfId="94" priority="152" operator="containsText" text="1- Bajo">
      <formula>NOT(ISERROR(SEARCH("1- Bajo",A7)))</formula>
    </cfRule>
  </conditionalFormatting>
  <conditionalFormatting sqref="A10:E10 A20:E20">
    <cfRule type="containsText" dxfId="93" priority="141" operator="containsText" text="3- Moderado">
      <formula>NOT(ISERROR(SEARCH("3- Moderado",A10)))</formula>
    </cfRule>
    <cfRule type="containsText" dxfId="92" priority="142" operator="containsText" text="6- Moderado">
      <formula>NOT(ISERROR(SEARCH("6- Moderado",A10)))</formula>
    </cfRule>
    <cfRule type="containsText" dxfId="91" priority="143" operator="containsText" text="4- Moderado">
      <formula>NOT(ISERROR(SEARCH("4- Moderado",A10)))</formula>
    </cfRule>
    <cfRule type="containsText" dxfId="90" priority="144" operator="containsText" text="3- Bajo">
      <formula>NOT(ISERROR(SEARCH("3- Bajo",A10)))</formula>
    </cfRule>
    <cfRule type="containsText" dxfId="89" priority="145" operator="containsText" text="4- Bajo">
      <formula>NOT(ISERROR(SEARCH("4- Bajo",A10)))</formula>
    </cfRule>
    <cfRule type="containsText" dxfId="88" priority="146" operator="containsText" text="1- Bajo">
      <formula>NOT(ISERROR(SEARCH("1- Bajo",A10)))</formula>
    </cfRule>
  </conditionalFormatting>
  <conditionalFormatting sqref="A30:E30">
    <cfRule type="containsText" dxfId="87" priority="95" operator="containsText" text="3- Moderado">
      <formula>NOT(ISERROR(SEARCH("3- Moderado",A30)))</formula>
    </cfRule>
    <cfRule type="containsText" dxfId="86" priority="96" operator="containsText" text="6- Moderado">
      <formula>NOT(ISERROR(SEARCH("6- Moderado",A30)))</formula>
    </cfRule>
    <cfRule type="containsText" dxfId="85" priority="97" operator="containsText" text="4- Moderado">
      <formula>NOT(ISERROR(SEARCH("4- Moderado",A30)))</formula>
    </cfRule>
    <cfRule type="containsText" dxfId="84" priority="98" operator="containsText" text="3- Bajo">
      <formula>NOT(ISERROR(SEARCH("3- Bajo",A30)))</formula>
    </cfRule>
    <cfRule type="containsText" dxfId="83" priority="99" operator="containsText" text="4- Bajo">
      <formula>NOT(ISERROR(SEARCH("4- Bajo",A30)))</formula>
    </cfRule>
    <cfRule type="containsText" dxfId="82" priority="100" operator="containsText" text="1- Bajo">
      <formula>NOT(ISERROR(SEARCH("1- Bajo",A30)))</formula>
    </cfRule>
  </conditionalFormatting>
  <conditionalFormatting sqref="A40:E40">
    <cfRule type="containsText" dxfId="81" priority="39" operator="containsText" text="3- Moderado">
      <formula>NOT(ISERROR(SEARCH("3- Moderado",A40)))</formula>
    </cfRule>
    <cfRule type="containsText" dxfId="80" priority="40" operator="containsText" text="6- Moderado">
      <formula>NOT(ISERROR(SEARCH("6- Moderado",A40)))</formula>
    </cfRule>
    <cfRule type="containsText" dxfId="79" priority="41" operator="containsText" text="4- Moderado">
      <formula>NOT(ISERROR(SEARCH("4- Moderado",A40)))</formula>
    </cfRule>
    <cfRule type="containsText" dxfId="78" priority="42" operator="containsText" text="3- Bajo">
      <formula>NOT(ISERROR(SEARCH("3- Bajo",A40)))</formula>
    </cfRule>
    <cfRule type="containsText" dxfId="77" priority="43" operator="containsText" text="4- Bajo">
      <formula>NOT(ISERROR(SEARCH("4- Bajo",A40)))</formula>
    </cfRule>
    <cfRule type="containsText" dxfId="76" priority="44" operator="containsText" text="1- Bajo">
      <formula>NOT(ISERROR(SEARCH("1- Bajo",A40)))</formula>
    </cfRule>
  </conditionalFormatting>
  <conditionalFormatting sqref="A50:E50 A60:E60 A70:E70">
    <cfRule type="containsText" dxfId="75" priority="11" operator="containsText" text="3- Moderado">
      <formula>NOT(ISERROR(SEARCH("3- Moderado",A50)))</formula>
    </cfRule>
    <cfRule type="containsText" dxfId="74" priority="12" operator="containsText" text="6- Moderado">
      <formula>NOT(ISERROR(SEARCH("6- Moderado",A50)))</formula>
    </cfRule>
    <cfRule type="containsText" dxfId="73" priority="13" operator="containsText" text="4- Moderado">
      <formula>NOT(ISERROR(SEARCH("4- Moderado",A50)))</formula>
    </cfRule>
    <cfRule type="containsText" dxfId="72" priority="14" operator="containsText" text="3- Bajo">
      <formula>NOT(ISERROR(SEARCH("3- Bajo",A50)))</formula>
    </cfRule>
    <cfRule type="containsText" dxfId="71" priority="15" operator="containsText" text="4- Bajo">
      <formula>NOT(ISERROR(SEARCH("4- Bajo",A50)))</formula>
    </cfRule>
    <cfRule type="containsText" dxfId="70" priority="16" operator="containsText" text="1- Bajo">
      <formula>NOT(ISERROR(SEARCH("1- Bajo",A50)))</formula>
    </cfRule>
  </conditionalFormatting>
  <conditionalFormatting sqref="C8:F8">
    <cfRule type="containsText" dxfId="69" priority="113" operator="containsText" text="3- Moderado">
      <formula>NOT(ISERROR(SEARCH("3- Moderado",C8)))</formula>
    </cfRule>
    <cfRule type="containsText" dxfId="68" priority="114" operator="containsText" text="6- Moderado">
      <formula>NOT(ISERROR(SEARCH("6- Moderado",C8)))</formula>
    </cfRule>
    <cfRule type="containsText" dxfId="67" priority="115" operator="containsText" text="4- Moderado">
      <formula>NOT(ISERROR(SEARCH("4- Moderado",C8)))</formula>
    </cfRule>
    <cfRule type="containsText" dxfId="66" priority="116" operator="containsText" text="3- Bajo">
      <formula>NOT(ISERROR(SEARCH("3- Bajo",C8)))</formula>
    </cfRule>
    <cfRule type="containsText" dxfId="65" priority="117" operator="containsText" text="4- Bajo">
      <formula>NOT(ISERROR(SEARCH("4- Bajo",C8)))</formula>
    </cfRule>
    <cfRule type="containsText" dxfId="64" priority="118" operator="containsText" text="1- Bajo">
      <formula>NOT(ISERROR(SEARCH("1- Bajo",C8)))</formula>
    </cfRule>
  </conditionalFormatting>
  <conditionalFormatting sqref="D10:D79">
    <cfRule type="containsText" dxfId="63" priority="5" operator="containsText" text="Muy Alta">
      <formula>NOT(ISERROR(SEARCH("Muy Alta",D10)))</formula>
    </cfRule>
    <cfRule type="containsText" dxfId="62" priority="6" operator="containsText" text="Alta">
      <formula>NOT(ISERROR(SEARCH("Alta",D10)))</formula>
    </cfRule>
    <cfRule type="containsText" dxfId="61" priority="7" operator="containsText" text="Baja">
      <formula>NOT(ISERROR(SEARCH("Baja",D10)))</formula>
    </cfRule>
    <cfRule type="containsText" dxfId="60" priority="8" operator="containsText" text="Muy Baja">
      <formula>NOT(ISERROR(SEARCH("Muy Baja",D10)))</formula>
    </cfRule>
    <cfRule type="containsText" dxfId="59" priority="10" operator="containsText" text="Media">
      <formula>NOT(ISERROR(SEARCH("Media",D10)))</formula>
    </cfRule>
  </conditionalFormatting>
  <conditionalFormatting sqref="E10:E79">
    <cfRule type="containsText" dxfId="58" priority="1" operator="containsText" text="Catastrófico">
      <formula>NOT(ISERROR(SEARCH("Catastrófico",E10)))</formula>
    </cfRule>
    <cfRule type="containsText" dxfId="57" priority="2" operator="containsText" text="Mayor">
      <formula>NOT(ISERROR(SEARCH("Mayor",E10)))</formula>
    </cfRule>
    <cfRule type="containsText" dxfId="56" priority="3" operator="containsText" text="Menor">
      <formula>NOT(ISERROR(SEARCH("Menor",E10)))</formula>
    </cfRule>
    <cfRule type="containsText" dxfId="55" priority="4" operator="containsText" text="Leve">
      <formula>NOT(ISERROR(SEARCH("Leve",E10)))</formula>
    </cfRule>
  </conditionalFormatting>
  <conditionalFormatting sqref="E10:F79">
    <cfRule type="containsText" dxfId="5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53" priority="24" operator="containsText" text="Bajo">
      <formula>NOT(ISERROR(SEARCH("Bajo",F10)))</formula>
    </cfRule>
    <cfRule type="containsText" dxfId="52" priority="25" operator="containsText" text="Moderado">
      <formula>NOT(ISERROR(SEARCH("Moderado",F10)))</formula>
    </cfRule>
    <cfRule type="containsText" dxfId="51" priority="26" operator="containsText" text="Alto">
      <formula>NOT(ISERROR(SEARCH("Alto",F10)))</formula>
    </cfRule>
    <cfRule type="containsText" dxfId="5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topLeftCell="F5" zoomScale="86" zoomScaleNormal="86" workbookViewId="0">
      <selection activeCell="O8" sqref="O8"/>
    </sheetView>
  </sheetViews>
  <sheetFormatPr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69"/>
      <c r="B1" s="570"/>
      <c r="C1" s="573"/>
      <c r="D1" s="573"/>
      <c r="E1" s="573"/>
      <c r="F1" s="573"/>
      <c r="G1" s="573"/>
      <c r="H1" s="573"/>
      <c r="I1" s="573"/>
      <c r="J1" s="574"/>
      <c r="K1" s="568"/>
      <c r="L1" s="568"/>
      <c r="M1" s="568"/>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66.75" customHeight="1">
      <c r="A2" s="571"/>
      <c r="B2" s="572"/>
      <c r="C2" s="575"/>
      <c r="D2" s="575"/>
      <c r="E2" s="575"/>
      <c r="F2" s="575"/>
      <c r="G2" s="575"/>
      <c r="H2" s="575"/>
      <c r="I2" s="575"/>
      <c r="J2" s="576"/>
      <c r="K2" s="568"/>
      <c r="L2" s="568"/>
      <c r="M2" s="568"/>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75"/>
      <c r="D3" s="575"/>
      <c r="E3" s="575"/>
      <c r="F3" s="575"/>
      <c r="G3" s="575"/>
      <c r="H3" s="575"/>
      <c r="I3" s="575"/>
      <c r="J3" s="576"/>
      <c r="K3" s="568"/>
      <c r="L3" s="568"/>
      <c r="M3" s="568"/>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35" t="s">
        <v>265</v>
      </c>
      <c r="B4" s="435"/>
      <c r="C4" s="470" t="s">
        <v>5</v>
      </c>
      <c r="D4" s="470"/>
      <c r="E4" s="470"/>
      <c r="F4" s="470"/>
      <c r="G4" s="470"/>
      <c r="H4" s="470"/>
      <c r="I4" s="470"/>
      <c r="J4" s="470"/>
      <c r="K4" s="470"/>
      <c r="L4" s="470"/>
      <c r="M4" s="470"/>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65.25" customHeight="1">
      <c r="A5" s="435" t="s">
        <v>266</v>
      </c>
      <c r="B5" s="435"/>
      <c r="C5" s="471" t="s">
        <v>33</v>
      </c>
      <c r="D5" s="471"/>
      <c r="E5" s="471"/>
      <c r="F5" s="471"/>
      <c r="G5" s="471"/>
      <c r="H5" s="471"/>
      <c r="I5" s="471"/>
      <c r="J5" s="471"/>
      <c r="K5" s="471"/>
      <c r="L5" s="471"/>
      <c r="M5" s="471"/>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35" t="s">
        <v>267</v>
      </c>
      <c r="B6" s="435"/>
      <c r="C6" s="587" t="s">
        <v>268</v>
      </c>
      <c r="D6" s="588"/>
      <c r="E6" s="588"/>
      <c r="F6" s="588"/>
      <c r="G6" s="588"/>
      <c r="H6" s="588"/>
      <c r="I6" s="588"/>
      <c r="J6" s="588"/>
      <c r="K6" s="588"/>
      <c r="L6" s="588"/>
      <c r="M6" s="589"/>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82" t="s">
        <v>485</v>
      </c>
      <c r="B7" s="583"/>
      <c r="C7" s="584"/>
      <c r="D7" s="585" t="s">
        <v>486</v>
      </c>
      <c r="E7" s="585"/>
      <c r="F7" s="585"/>
      <c r="G7" s="586" t="s">
        <v>487</v>
      </c>
      <c r="H7" s="577" t="s">
        <v>488</v>
      </c>
      <c r="I7" s="579" t="s">
        <v>489</v>
      </c>
      <c r="J7" s="580"/>
      <c r="K7" s="579" t="s">
        <v>490</v>
      </c>
      <c r="L7" s="580"/>
      <c r="M7" s="581" t="s">
        <v>491</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39</v>
      </c>
      <c r="B8" s="29" t="s">
        <v>207</v>
      </c>
      <c r="C8" s="29" t="s">
        <v>209</v>
      </c>
      <c r="D8" s="22" t="s">
        <v>219</v>
      </c>
      <c r="E8" s="22" t="s">
        <v>492</v>
      </c>
      <c r="F8" s="22" t="s">
        <v>493</v>
      </c>
      <c r="G8" s="586"/>
      <c r="H8" s="578"/>
      <c r="I8" s="23" t="s">
        <v>494</v>
      </c>
      <c r="J8" s="23" t="s">
        <v>495</v>
      </c>
      <c r="K8" s="23" t="s">
        <v>496</v>
      </c>
      <c r="L8" s="23" t="s">
        <v>497</v>
      </c>
      <c r="M8" s="581"/>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90"/>
      <c r="B9" s="591"/>
      <c r="C9" s="591"/>
      <c r="D9" s="591"/>
      <c r="E9" s="591"/>
      <c r="F9" s="591"/>
      <c r="G9" s="591"/>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92">
        <f>'7- Mapa Final'!A10</f>
        <v>1</v>
      </c>
      <c r="B10" s="567" t="str">
        <f>'7- Mapa Final'!B10</f>
        <v>Incumplimiento de términos en la publicación de información.</v>
      </c>
      <c r="C10" s="567" t="str">
        <f>'7- Mapa Final'!C10</f>
        <v>La información  Administrativa y Judicial de  uso y consulta para los usuarios y partes interesadas, no se publique para consulta  dentro de los  términos  establecidos por Ley o por la Entidad.</v>
      </c>
      <c r="D10" s="593" t="str">
        <f>'7- Mapa Final'!J10</f>
        <v>Muy Baja - 1</v>
      </c>
      <c r="E10" s="594" t="str">
        <f>'7- Mapa Final'!K10</f>
        <v>Leve - 1</v>
      </c>
      <c r="F10" s="555" t="str">
        <f>'7- Mapa Final'!M10</f>
        <v>Bajo - 1</v>
      </c>
      <c r="G10" s="409" t="s">
        <v>382</v>
      </c>
      <c r="H10" s="566"/>
      <c r="I10" s="566"/>
      <c r="J10" s="566"/>
      <c r="K10" s="596"/>
      <c r="L10" s="596"/>
      <c r="M10" s="553"/>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59"/>
      <c r="B11" s="560"/>
      <c r="C11" s="560"/>
      <c r="D11" s="562"/>
      <c r="E11" s="564"/>
      <c r="F11" s="556"/>
      <c r="G11" s="402"/>
      <c r="H11" s="557"/>
      <c r="I11" s="557"/>
      <c r="J11" s="557"/>
      <c r="K11" s="557"/>
      <c r="L11" s="557"/>
      <c r="M11" s="554"/>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59"/>
      <c r="B12" s="560"/>
      <c r="C12" s="560"/>
      <c r="D12" s="562"/>
      <c r="E12" s="564"/>
      <c r="F12" s="556"/>
      <c r="G12" s="402"/>
      <c r="H12" s="557"/>
      <c r="I12" s="557"/>
      <c r="J12" s="557"/>
      <c r="K12" s="557"/>
      <c r="L12" s="557"/>
      <c r="M12" s="554"/>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59"/>
      <c r="B13" s="560"/>
      <c r="C13" s="560"/>
      <c r="D13" s="562"/>
      <c r="E13" s="564"/>
      <c r="F13" s="556"/>
      <c r="G13" s="402"/>
      <c r="H13" s="557"/>
      <c r="I13" s="557"/>
      <c r="J13" s="557"/>
      <c r="K13" s="557"/>
      <c r="L13" s="557"/>
      <c r="M13" s="554"/>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59"/>
      <c r="B14" s="560"/>
      <c r="C14" s="560"/>
      <c r="D14" s="562"/>
      <c r="E14" s="564"/>
      <c r="F14" s="556"/>
      <c r="G14" s="402"/>
      <c r="H14" s="557"/>
      <c r="I14" s="557"/>
      <c r="J14" s="557"/>
      <c r="K14" s="557"/>
      <c r="L14" s="557"/>
      <c r="M14" s="554"/>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59"/>
      <c r="B15" s="560"/>
      <c r="C15" s="560"/>
      <c r="D15" s="562"/>
      <c r="E15" s="564"/>
      <c r="F15" s="556"/>
      <c r="G15" s="402"/>
      <c r="H15" s="557"/>
      <c r="I15" s="557"/>
      <c r="J15" s="557"/>
      <c r="K15" s="557"/>
      <c r="L15" s="557"/>
      <c r="M15" s="554"/>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59"/>
      <c r="B16" s="560"/>
      <c r="C16" s="560"/>
      <c r="D16" s="562"/>
      <c r="E16" s="564"/>
      <c r="F16" s="556"/>
      <c r="G16" s="402"/>
      <c r="H16" s="557"/>
      <c r="I16" s="557"/>
      <c r="J16" s="557"/>
      <c r="K16" s="557"/>
      <c r="L16" s="557"/>
      <c r="M16" s="554"/>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59"/>
      <c r="B17" s="560"/>
      <c r="C17" s="560"/>
      <c r="D17" s="562"/>
      <c r="E17" s="564"/>
      <c r="F17" s="556"/>
      <c r="G17" s="402"/>
      <c r="H17" s="557"/>
      <c r="I17" s="557"/>
      <c r="J17" s="557"/>
      <c r="K17" s="557"/>
      <c r="L17" s="557"/>
      <c r="M17" s="554"/>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59"/>
      <c r="B18" s="560"/>
      <c r="C18" s="560"/>
      <c r="D18" s="562"/>
      <c r="E18" s="564"/>
      <c r="F18" s="556"/>
      <c r="G18" s="402"/>
      <c r="H18" s="557"/>
      <c r="I18" s="557"/>
      <c r="J18" s="557"/>
      <c r="K18" s="557"/>
      <c r="L18" s="557"/>
      <c r="M18" s="554"/>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59"/>
      <c r="B19" s="560"/>
      <c r="C19" s="560"/>
      <c r="D19" s="562"/>
      <c r="E19" s="564"/>
      <c r="F19" s="556"/>
      <c r="G19" s="402"/>
      <c r="H19" s="557"/>
      <c r="I19" s="557"/>
      <c r="J19" s="557"/>
      <c r="K19" s="557"/>
      <c r="L19" s="557"/>
      <c r="M19" s="60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559">
        <f>'7- Mapa Final'!A20</f>
        <v>2</v>
      </c>
      <c r="B20" s="560" t="str">
        <f>'7- Mapa Final'!B20</f>
        <v>Publicación de información inexacta</v>
      </c>
      <c r="C20" s="560" t="str">
        <f>'7- Mapa Final'!C20</f>
        <v>La información Administrativa y Judicial de  uso y consulta para los usuarios y partes interesadas se publique  con erores de fondo o de forma.</v>
      </c>
      <c r="D20" s="561" t="str">
        <f>'7- Mapa Final'!J20</f>
        <v>Muy Baja - 1</v>
      </c>
      <c r="E20" s="563" t="str">
        <f>'7- Mapa Final'!K20</f>
        <v>Leve - 1</v>
      </c>
      <c r="F20" s="556" t="str">
        <f>'7- Mapa Final'!M20</f>
        <v>Bajo - 1</v>
      </c>
      <c r="G20" s="402" t="s">
        <v>443</v>
      </c>
      <c r="H20" s="557"/>
      <c r="I20" s="557"/>
      <c r="J20" s="566"/>
      <c r="K20" s="596"/>
      <c r="L20" s="596"/>
      <c r="M20" s="605"/>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59"/>
      <c r="B21" s="560"/>
      <c r="C21" s="560"/>
      <c r="D21" s="562"/>
      <c r="E21" s="564"/>
      <c r="F21" s="556"/>
      <c r="G21" s="402"/>
      <c r="H21" s="557"/>
      <c r="I21" s="557"/>
      <c r="J21" s="557"/>
      <c r="K21" s="557"/>
      <c r="L21" s="557"/>
      <c r="M21" s="605"/>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59"/>
      <c r="B22" s="560"/>
      <c r="C22" s="560"/>
      <c r="D22" s="562"/>
      <c r="E22" s="564"/>
      <c r="F22" s="556"/>
      <c r="G22" s="402"/>
      <c r="H22" s="557"/>
      <c r="I22" s="557"/>
      <c r="J22" s="557"/>
      <c r="K22" s="557"/>
      <c r="L22" s="557"/>
      <c r="M22" s="605"/>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59"/>
      <c r="B23" s="560"/>
      <c r="C23" s="560"/>
      <c r="D23" s="562"/>
      <c r="E23" s="564"/>
      <c r="F23" s="556"/>
      <c r="G23" s="402"/>
      <c r="H23" s="557"/>
      <c r="I23" s="557"/>
      <c r="J23" s="557"/>
      <c r="K23" s="557"/>
      <c r="L23" s="557"/>
      <c r="M23" s="605"/>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59"/>
      <c r="B24" s="560"/>
      <c r="C24" s="560"/>
      <c r="D24" s="562"/>
      <c r="E24" s="564"/>
      <c r="F24" s="556"/>
      <c r="G24" s="402"/>
      <c r="H24" s="557"/>
      <c r="I24" s="557"/>
      <c r="J24" s="557"/>
      <c r="K24" s="557"/>
      <c r="L24" s="557"/>
      <c r="M24" s="605"/>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59"/>
      <c r="B25" s="560"/>
      <c r="C25" s="560"/>
      <c r="D25" s="562"/>
      <c r="E25" s="564"/>
      <c r="F25" s="556"/>
      <c r="G25" s="402"/>
      <c r="H25" s="557"/>
      <c r="I25" s="557"/>
      <c r="J25" s="557"/>
      <c r="K25" s="557"/>
      <c r="L25" s="557"/>
      <c r="M25" s="605"/>
      <c r="N25" s="28"/>
      <c r="O25" s="28"/>
    </row>
    <row r="26" spans="1:169">
      <c r="A26" s="559"/>
      <c r="B26" s="560"/>
      <c r="C26" s="560"/>
      <c r="D26" s="562"/>
      <c r="E26" s="564"/>
      <c r="F26" s="556"/>
      <c r="G26" s="402"/>
      <c r="H26" s="557"/>
      <c r="I26" s="557"/>
      <c r="J26" s="557"/>
      <c r="K26" s="557"/>
      <c r="L26" s="557"/>
      <c r="M26" s="605"/>
      <c r="N26" s="28"/>
      <c r="O26" s="28"/>
    </row>
    <row r="27" spans="1:169">
      <c r="A27" s="559"/>
      <c r="B27" s="560"/>
      <c r="C27" s="560"/>
      <c r="D27" s="562"/>
      <c r="E27" s="564"/>
      <c r="F27" s="556"/>
      <c r="G27" s="402"/>
      <c r="H27" s="557"/>
      <c r="I27" s="557"/>
      <c r="J27" s="557"/>
      <c r="K27" s="557"/>
      <c r="L27" s="557"/>
      <c r="M27" s="605"/>
      <c r="N27" s="28"/>
      <c r="O27" s="28"/>
    </row>
    <row r="28" spans="1:169">
      <c r="A28" s="559"/>
      <c r="B28" s="560"/>
      <c r="C28" s="560"/>
      <c r="D28" s="562"/>
      <c r="E28" s="564"/>
      <c r="F28" s="556"/>
      <c r="G28" s="402"/>
      <c r="H28" s="557"/>
      <c r="I28" s="557"/>
      <c r="J28" s="557"/>
      <c r="K28" s="557"/>
      <c r="L28" s="557"/>
      <c r="M28" s="605"/>
      <c r="N28" s="28"/>
      <c r="O28" s="28"/>
    </row>
    <row r="29" spans="1:169">
      <c r="A29" s="559"/>
      <c r="B29" s="560"/>
      <c r="C29" s="560"/>
      <c r="D29" s="562"/>
      <c r="E29" s="564"/>
      <c r="F29" s="556"/>
      <c r="G29" s="402"/>
      <c r="H29" s="557"/>
      <c r="I29" s="557"/>
      <c r="J29" s="557"/>
      <c r="K29" s="557"/>
      <c r="L29" s="557"/>
      <c r="M29" s="605"/>
      <c r="N29" s="28"/>
      <c r="O29" s="28"/>
    </row>
    <row r="30" spans="1:169" s="20" customFormat="1" ht="12.75" hidden="1">
      <c r="A30" s="559">
        <f>'7- Mapa Final'!A30</f>
        <v>3</v>
      </c>
      <c r="B30" s="560">
        <f>'7- Mapa Final'!B30</f>
        <v>0</v>
      </c>
      <c r="C30" s="560">
        <f>'7- Mapa Final'!C30</f>
        <v>0</v>
      </c>
      <c r="D30" s="561" t="e">
        <f>'7- Mapa Final'!J30</f>
        <v>#DIV/0!</v>
      </c>
      <c r="E30" s="563" t="e">
        <f>'7- Mapa Final'!K30</f>
        <v>#VALUE!</v>
      </c>
      <c r="F30" s="556" t="e">
        <f>'7- Mapa Final'!M30</f>
        <v>#DIV/0!</v>
      </c>
      <c r="G30" s="402" t="s">
        <v>443</v>
      </c>
      <c r="H30" s="557"/>
      <c r="I30" s="557"/>
      <c r="J30" s="557"/>
      <c r="K30" s="557"/>
      <c r="L30" s="557"/>
      <c r="M30" s="55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hidden="1" customHeight="1">
      <c r="A31" s="559"/>
      <c r="B31" s="560"/>
      <c r="C31" s="560"/>
      <c r="D31" s="562"/>
      <c r="E31" s="564"/>
      <c r="F31" s="556"/>
      <c r="G31" s="402"/>
      <c r="H31" s="557"/>
      <c r="I31" s="557"/>
      <c r="J31" s="557"/>
      <c r="K31" s="557"/>
      <c r="L31" s="557"/>
      <c r="M31" s="55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hidden="1" customHeight="1">
      <c r="A32" s="559"/>
      <c r="B32" s="560"/>
      <c r="C32" s="560"/>
      <c r="D32" s="562"/>
      <c r="E32" s="564"/>
      <c r="F32" s="556"/>
      <c r="G32" s="402"/>
      <c r="H32" s="557"/>
      <c r="I32" s="557"/>
      <c r="J32" s="557"/>
      <c r="K32" s="557"/>
      <c r="L32" s="557"/>
      <c r="M32" s="55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hidden="1" customHeight="1">
      <c r="A33" s="559"/>
      <c r="B33" s="560"/>
      <c r="C33" s="560"/>
      <c r="D33" s="562"/>
      <c r="E33" s="564"/>
      <c r="F33" s="556"/>
      <c r="G33" s="402"/>
      <c r="H33" s="557"/>
      <c r="I33" s="557"/>
      <c r="J33" s="557"/>
      <c r="K33" s="557"/>
      <c r="L33" s="557"/>
      <c r="M33" s="55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hidden="1" customHeight="1">
      <c r="A34" s="559"/>
      <c r="B34" s="560"/>
      <c r="C34" s="560"/>
      <c r="D34" s="562"/>
      <c r="E34" s="564"/>
      <c r="F34" s="556"/>
      <c r="G34" s="402"/>
      <c r="H34" s="557"/>
      <c r="I34" s="557"/>
      <c r="J34" s="557"/>
      <c r="K34" s="557"/>
      <c r="L34" s="557"/>
      <c r="M34" s="55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hidden="1">
      <c r="A35" s="559"/>
      <c r="B35" s="560"/>
      <c r="C35" s="560"/>
      <c r="D35" s="562"/>
      <c r="E35" s="564"/>
      <c r="F35" s="556"/>
      <c r="G35" s="402"/>
      <c r="H35" s="557"/>
      <c r="I35" s="557"/>
      <c r="J35" s="557"/>
      <c r="K35" s="557"/>
      <c r="L35" s="557"/>
      <c r="M35" s="558"/>
      <c r="N35" s="28"/>
      <c r="O35" s="28"/>
    </row>
    <row r="36" spans="1:169" hidden="1">
      <c r="A36" s="559"/>
      <c r="B36" s="560"/>
      <c r="C36" s="560"/>
      <c r="D36" s="562"/>
      <c r="E36" s="564"/>
      <c r="F36" s="556"/>
      <c r="G36" s="402"/>
      <c r="H36" s="557"/>
      <c r="I36" s="557"/>
      <c r="J36" s="557"/>
      <c r="K36" s="557"/>
      <c r="L36" s="557"/>
      <c r="M36" s="558"/>
      <c r="N36" s="28"/>
      <c r="O36" s="28"/>
    </row>
    <row r="37" spans="1:169" hidden="1">
      <c r="A37" s="559"/>
      <c r="B37" s="560"/>
      <c r="C37" s="560"/>
      <c r="D37" s="562"/>
      <c r="E37" s="564"/>
      <c r="F37" s="556"/>
      <c r="G37" s="402"/>
      <c r="H37" s="557"/>
      <c r="I37" s="557"/>
      <c r="J37" s="557"/>
      <c r="K37" s="557"/>
      <c r="L37" s="557"/>
      <c r="M37" s="558"/>
      <c r="N37" s="28"/>
      <c r="O37" s="28"/>
    </row>
    <row r="38" spans="1:169" hidden="1">
      <c r="A38" s="559"/>
      <c r="B38" s="560"/>
      <c r="C38" s="560"/>
      <c r="D38" s="562"/>
      <c r="E38" s="564"/>
      <c r="F38" s="556"/>
      <c r="G38" s="402"/>
      <c r="H38" s="557"/>
      <c r="I38" s="557"/>
      <c r="J38" s="557"/>
      <c r="K38" s="557"/>
      <c r="L38" s="557"/>
      <c r="M38" s="558"/>
      <c r="N38" s="28"/>
      <c r="O38" s="28"/>
    </row>
    <row r="39" spans="1:169" hidden="1">
      <c r="A39" s="559"/>
      <c r="B39" s="560"/>
      <c r="C39" s="560"/>
      <c r="D39" s="562"/>
      <c r="E39" s="564"/>
      <c r="F39" s="556"/>
      <c r="G39" s="402"/>
      <c r="H39" s="557"/>
      <c r="I39" s="557"/>
      <c r="J39" s="557"/>
      <c r="K39" s="557"/>
      <c r="L39" s="557"/>
      <c r="M39" s="558"/>
      <c r="N39" s="28"/>
      <c r="O39" s="28"/>
    </row>
    <row r="40" spans="1:169" s="20" customFormat="1" ht="12.75" hidden="1">
      <c r="A40" s="559">
        <f>'7- Mapa Final'!A40</f>
        <v>4</v>
      </c>
      <c r="B40" s="560">
        <f>'7- Mapa Final'!B40</f>
        <v>0</v>
      </c>
      <c r="C40" s="560">
        <f>'7- Mapa Final'!C40</f>
        <v>0</v>
      </c>
      <c r="D40" s="561" t="e">
        <f>'7- Mapa Final'!J40</f>
        <v>#DIV/0!</v>
      </c>
      <c r="E40" s="563" t="e">
        <f>'7- Mapa Final'!K40</f>
        <v>#VALUE!</v>
      </c>
      <c r="F40" s="556" t="e">
        <f>'7- Mapa Final'!M40</f>
        <v>#DIV/0!</v>
      </c>
      <c r="G40" s="402" t="s">
        <v>443</v>
      </c>
      <c r="H40" s="557"/>
      <c r="I40" s="557"/>
      <c r="J40" s="557"/>
      <c r="K40" s="557"/>
      <c r="L40" s="557"/>
      <c r="M40" s="55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hidden="1" customHeight="1">
      <c r="A41" s="559"/>
      <c r="B41" s="560"/>
      <c r="C41" s="560"/>
      <c r="D41" s="562"/>
      <c r="E41" s="564"/>
      <c r="F41" s="556"/>
      <c r="G41" s="402"/>
      <c r="H41" s="557"/>
      <c r="I41" s="557"/>
      <c r="J41" s="557"/>
      <c r="K41" s="557"/>
      <c r="L41" s="557"/>
      <c r="M41" s="55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hidden="1" customHeight="1">
      <c r="A42" s="559"/>
      <c r="B42" s="560"/>
      <c r="C42" s="560"/>
      <c r="D42" s="562"/>
      <c r="E42" s="564"/>
      <c r="F42" s="556"/>
      <c r="G42" s="402"/>
      <c r="H42" s="557"/>
      <c r="I42" s="557"/>
      <c r="J42" s="557"/>
      <c r="K42" s="557"/>
      <c r="L42" s="557"/>
      <c r="M42" s="55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hidden="1" customHeight="1">
      <c r="A43" s="559"/>
      <c r="B43" s="560"/>
      <c r="C43" s="560"/>
      <c r="D43" s="562"/>
      <c r="E43" s="564"/>
      <c r="F43" s="556"/>
      <c r="G43" s="402"/>
      <c r="H43" s="557"/>
      <c r="I43" s="557"/>
      <c r="J43" s="557"/>
      <c r="K43" s="557"/>
      <c r="L43" s="557"/>
      <c r="M43" s="55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hidden="1" customHeight="1">
      <c r="A44" s="559"/>
      <c r="B44" s="560"/>
      <c r="C44" s="560"/>
      <c r="D44" s="562"/>
      <c r="E44" s="564"/>
      <c r="F44" s="556"/>
      <c r="G44" s="402"/>
      <c r="H44" s="557"/>
      <c r="I44" s="557"/>
      <c r="J44" s="557"/>
      <c r="K44" s="557"/>
      <c r="L44" s="557"/>
      <c r="M44" s="55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hidden="1">
      <c r="A45" s="559"/>
      <c r="B45" s="560"/>
      <c r="C45" s="560"/>
      <c r="D45" s="562"/>
      <c r="E45" s="564"/>
      <c r="F45" s="556"/>
      <c r="G45" s="402"/>
      <c r="H45" s="557"/>
      <c r="I45" s="557"/>
      <c r="J45" s="557"/>
      <c r="K45" s="557"/>
      <c r="L45" s="557"/>
      <c r="M45" s="558"/>
      <c r="N45" s="28"/>
      <c r="O45" s="28"/>
    </row>
    <row r="46" spans="1:169" hidden="1">
      <c r="A46" s="559"/>
      <c r="B46" s="560"/>
      <c r="C46" s="560"/>
      <c r="D46" s="562"/>
      <c r="E46" s="564"/>
      <c r="F46" s="556"/>
      <c r="G46" s="402"/>
      <c r="H46" s="557"/>
      <c r="I46" s="557"/>
      <c r="J46" s="557"/>
      <c r="K46" s="557"/>
      <c r="L46" s="557"/>
      <c r="M46" s="558"/>
      <c r="N46" s="28"/>
      <c r="O46" s="28"/>
    </row>
    <row r="47" spans="1:169" hidden="1">
      <c r="A47" s="559"/>
      <c r="B47" s="560"/>
      <c r="C47" s="560"/>
      <c r="D47" s="562"/>
      <c r="E47" s="564"/>
      <c r="F47" s="556"/>
      <c r="G47" s="402"/>
      <c r="H47" s="557"/>
      <c r="I47" s="557"/>
      <c r="J47" s="557"/>
      <c r="K47" s="557"/>
      <c r="L47" s="557"/>
      <c r="M47" s="558"/>
      <c r="N47" s="28"/>
      <c r="O47" s="28"/>
    </row>
    <row r="48" spans="1:169" hidden="1">
      <c r="A48" s="559"/>
      <c r="B48" s="560"/>
      <c r="C48" s="560"/>
      <c r="D48" s="562"/>
      <c r="E48" s="564"/>
      <c r="F48" s="556"/>
      <c r="G48" s="402"/>
      <c r="H48" s="557"/>
      <c r="I48" s="557"/>
      <c r="J48" s="557"/>
      <c r="K48" s="557"/>
      <c r="L48" s="557"/>
      <c r="M48" s="558"/>
      <c r="N48" s="28"/>
      <c r="O48" s="28"/>
    </row>
    <row r="49" spans="1:169" hidden="1">
      <c r="A49" s="559"/>
      <c r="B49" s="560"/>
      <c r="C49" s="560"/>
      <c r="D49" s="562"/>
      <c r="E49" s="564"/>
      <c r="F49" s="556"/>
      <c r="G49" s="402"/>
      <c r="H49" s="557"/>
      <c r="I49" s="557"/>
      <c r="J49" s="557"/>
      <c r="K49" s="557"/>
      <c r="L49" s="557"/>
      <c r="M49" s="558"/>
      <c r="N49" s="28"/>
      <c r="O49" s="28"/>
    </row>
    <row r="50" spans="1:169" s="20" customFormat="1" ht="12.75" customHeight="1">
      <c r="A50" s="559">
        <f>'7- Mapa Final'!A50</f>
        <v>5</v>
      </c>
      <c r="B50" s="560" t="str">
        <f>'7- Mapa Final'!B50</f>
        <v xml:space="preserve">Recibir dádivas o beneficios a nombre propio o de terceros para  afectar la seguridad o confidencialidad de la información   </v>
      </c>
      <c r="C50" s="560" t="str">
        <f>'7- Mapa Final'!C50</f>
        <v xml:space="preserve">Recibir dádivas o beneficios a nombre propio o de terceros por revelar información confidencial,  alterar, retener o no publicar información.  </v>
      </c>
      <c r="D50" s="561" t="str">
        <f>'7- Mapa Final'!J50</f>
        <v>Muy Baja - 1</v>
      </c>
      <c r="E50" s="563" t="str">
        <f>'7- Mapa Final'!K50</f>
        <v>Catastrófico - 5</v>
      </c>
      <c r="F50" s="556" t="str">
        <f>'7- Mapa Final'!M50</f>
        <v>Extremo - 5</v>
      </c>
      <c r="G50" s="402" t="s">
        <v>443</v>
      </c>
      <c r="H50" s="557"/>
      <c r="I50" s="557"/>
      <c r="J50" s="557"/>
      <c r="K50" s="596"/>
      <c r="L50" s="596"/>
      <c r="M50" s="554"/>
      <c r="N50" s="554"/>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59"/>
      <c r="B51" s="560"/>
      <c r="C51" s="560"/>
      <c r="D51" s="562"/>
      <c r="E51" s="564"/>
      <c r="F51" s="556"/>
      <c r="G51" s="402"/>
      <c r="H51" s="557"/>
      <c r="I51" s="557"/>
      <c r="J51" s="557"/>
      <c r="K51" s="557"/>
      <c r="L51" s="557"/>
      <c r="M51" s="554"/>
      <c r="N51" s="554"/>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59"/>
      <c r="B52" s="560"/>
      <c r="C52" s="560"/>
      <c r="D52" s="562"/>
      <c r="E52" s="564"/>
      <c r="F52" s="556"/>
      <c r="G52" s="402"/>
      <c r="H52" s="557"/>
      <c r="I52" s="557"/>
      <c r="J52" s="557"/>
      <c r="K52" s="557"/>
      <c r="L52" s="557"/>
      <c r="M52" s="554"/>
      <c r="N52" s="554"/>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59"/>
      <c r="B53" s="560"/>
      <c r="C53" s="560"/>
      <c r="D53" s="562"/>
      <c r="E53" s="564"/>
      <c r="F53" s="556"/>
      <c r="G53" s="402"/>
      <c r="H53" s="557"/>
      <c r="I53" s="557"/>
      <c r="J53" s="557"/>
      <c r="K53" s="557"/>
      <c r="L53" s="557"/>
      <c r="M53" s="554"/>
      <c r="N53" s="554"/>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59"/>
      <c r="B54" s="560"/>
      <c r="C54" s="560"/>
      <c r="D54" s="562"/>
      <c r="E54" s="564"/>
      <c r="F54" s="556"/>
      <c r="G54" s="402"/>
      <c r="H54" s="557"/>
      <c r="I54" s="557"/>
      <c r="J54" s="557"/>
      <c r="K54" s="557"/>
      <c r="L54" s="557"/>
      <c r="M54" s="554"/>
      <c r="N54" s="554"/>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59"/>
      <c r="B55" s="560"/>
      <c r="C55" s="560"/>
      <c r="D55" s="562"/>
      <c r="E55" s="564"/>
      <c r="F55" s="556"/>
      <c r="G55" s="402"/>
      <c r="H55" s="557"/>
      <c r="I55" s="557"/>
      <c r="J55" s="557"/>
      <c r="K55" s="557"/>
      <c r="L55" s="557"/>
      <c r="M55" s="554"/>
      <c r="N55" s="554"/>
      <c r="O55" s="28"/>
    </row>
    <row r="56" spans="1:169">
      <c r="A56" s="559"/>
      <c r="B56" s="560"/>
      <c r="C56" s="560"/>
      <c r="D56" s="562"/>
      <c r="E56" s="564"/>
      <c r="F56" s="556"/>
      <c r="G56" s="402"/>
      <c r="H56" s="557"/>
      <c r="I56" s="557"/>
      <c r="J56" s="557"/>
      <c r="K56" s="557"/>
      <c r="L56" s="557"/>
      <c r="M56" s="554"/>
      <c r="N56" s="554"/>
      <c r="O56" s="28"/>
    </row>
    <row r="57" spans="1:169">
      <c r="A57" s="559"/>
      <c r="B57" s="560"/>
      <c r="C57" s="560"/>
      <c r="D57" s="562"/>
      <c r="E57" s="564"/>
      <c r="F57" s="556"/>
      <c r="G57" s="402"/>
      <c r="H57" s="557"/>
      <c r="I57" s="557"/>
      <c r="J57" s="557"/>
      <c r="K57" s="557"/>
      <c r="L57" s="557"/>
      <c r="M57" s="554"/>
      <c r="N57" s="554"/>
      <c r="O57" s="28"/>
    </row>
    <row r="58" spans="1:169">
      <c r="A58" s="559"/>
      <c r="B58" s="560"/>
      <c r="C58" s="560"/>
      <c r="D58" s="562"/>
      <c r="E58" s="564"/>
      <c r="F58" s="556"/>
      <c r="G58" s="402"/>
      <c r="H58" s="557"/>
      <c r="I58" s="557"/>
      <c r="J58" s="557"/>
      <c r="K58" s="557"/>
      <c r="L58" s="557"/>
      <c r="M58" s="554"/>
      <c r="N58" s="554"/>
      <c r="O58" s="28"/>
    </row>
    <row r="59" spans="1:169">
      <c r="A59" s="559"/>
      <c r="B59" s="560"/>
      <c r="C59" s="560"/>
      <c r="D59" s="562"/>
      <c r="E59" s="564"/>
      <c r="F59" s="556"/>
      <c r="G59" s="402"/>
      <c r="H59" s="557"/>
      <c r="I59" s="557"/>
      <c r="J59" s="557"/>
      <c r="K59" s="557"/>
      <c r="L59" s="557"/>
      <c r="M59" s="554"/>
      <c r="N59" s="554"/>
      <c r="O59" s="28"/>
    </row>
    <row r="60" spans="1:169" hidden="1">
      <c r="A60" s="559">
        <f>'7- Mapa Final'!A60</f>
        <v>6</v>
      </c>
      <c r="B60" s="560"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560" t="str">
        <f>'7- Mapa Final'!C60</f>
        <v>Cuando por indebido interés se actúe afectando la prestación del servicio de Audiencias Virtuales, Videoconferencias y  streaming (Servicios por Demanda), afectando el desarrollo de procesos judiciales y la transmisión de eventos.</v>
      </c>
      <c r="D60" s="561" t="str">
        <f>'7- Mapa Final'!J60</f>
        <v>Muy Baja - 1</v>
      </c>
      <c r="E60" s="563" t="str">
        <f>'7- Mapa Final'!K60</f>
        <v>Menor - 2</v>
      </c>
      <c r="F60" s="556" t="str">
        <f>'7- Mapa Final'!M60</f>
        <v>Bajo - 2</v>
      </c>
      <c r="G60" s="402" t="s">
        <v>443</v>
      </c>
      <c r="H60" s="557"/>
      <c r="I60" s="557"/>
      <c r="J60" s="557"/>
      <c r="K60" s="557"/>
      <c r="L60" s="557"/>
      <c r="M60" s="558"/>
    </row>
    <row r="61" spans="1:169" hidden="1">
      <c r="A61" s="559"/>
      <c r="B61" s="560"/>
      <c r="C61" s="560"/>
      <c r="D61" s="562"/>
      <c r="E61" s="564"/>
      <c r="F61" s="556"/>
      <c r="G61" s="402"/>
      <c r="H61" s="557"/>
      <c r="I61" s="557"/>
      <c r="J61" s="557"/>
      <c r="K61" s="557"/>
      <c r="L61" s="557"/>
      <c r="M61" s="558"/>
    </row>
    <row r="62" spans="1:169" hidden="1">
      <c r="A62" s="559"/>
      <c r="B62" s="560"/>
      <c r="C62" s="560"/>
      <c r="D62" s="562"/>
      <c r="E62" s="564"/>
      <c r="F62" s="556"/>
      <c r="G62" s="402"/>
      <c r="H62" s="557"/>
      <c r="I62" s="557"/>
      <c r="J62" s="557"/>
      <c r="K62" s="557"/>
      <c r="L62" s="557"/>
      <c r="M62" s="558"/>
    </row>
    <row r="63" spans="1:169" hidden="1">
      <c r="A63" s="559"/>
      <c r="B63" s="560"/>
      <c r="C63" s="560"/>
      <c r="D63" s="562"/>
      <c r="E63" s="564"/>
      <c r="F63" s="556"/>
      <c r="G63" s="402"/>
      <c r="H63" s="557"/>
      <c r="I63" s="557"/>
      <c r="J63" s="557"/>
      <c r="K63" s="557"/>
      <c r="L63" s="557"/>
      <c r="M63" s="558"/>
    </row>
    <row r="64" spans="1:169" hidden="1">
      <c r="A64" s="559"/>
      <c r="B64" s="560"/>
      <c r="C64" s="560"/>
      <c r="D64" s="562"/>
      <c r="E64" s="564"/>
      <c r="F64" s="556"/>
      <c r="G64" s="402"/>
      <c r="H64" s="557"/>
      <c r="I64" s="557"/>
      <c r="J64" s="557"/>
      <c r="K64" s="557"/>
      <c r="L64" s="557"/>
      <c r="M64" s="558"/>
    </row>
    <row r="65" spans="1:13" hidden="1">
      <c r="A65" s="559"/>
      <c r="B65" s="560"/>
      <c r="C65" s="560"/>
      <c r="D65" s="562"/>
      <c r="E65" s="564"/>
      <c r="F65" s="556"/>
      <c r="G65" s="402"/>
      <c r="H65" s="557"/>
      <c r="I65" s="557"/>
      <c r="J65" s="557"/>
      <c r="K65" s="557"/>
      <c r="L65" s="557"/>
      <c r="M65" s="558"/>
    </row>
    <row r="66" spans="1:13" hidden="1">
      <c r="A66" s="559"/>
      <c r="B66" s="560"/>
      <c r="C66" s="560"/>
      <c r="D66" s="562"/>
      <c r="E66" s="564"/>
      <c r="F66" s="556"/>
      <c r="G66" s="402"/>
      <c r="H66" s="557"/>
      <c r="I66" s="557"/>
      <c r="J66" s="557"/>
      <c r="K66" s="557"/>
      <c r="L66" s="557"/>
      <c r="M66" s="558"/>
    </row>
    <row r="67" spans="1:13" ht="27.75" hidden="1" customHeight="1">
      <c r="A67" s="559"/>
      <c r="B67" s="560"/>
      <c r="C67" s="560"/>
      <c r="D67" s="562"/>
      <c r="E67" s="564"/>
      <c r="F67" s="556"/>
      <c r="G67" s="402"/>
      <c r="H67" s="557"/>
      <c r="I67" s="557"/>
      <c r="J67" s="557"/>
      <c r="K67" s="557"/>
      <c r="L67" s="557"/>
      <c r="M67" s="558"/>
    </row>
    <row r="68" spans="1:13" hidden="1">
      <c r="A68" s="559"/>
      <c r="B68" s="560"/>
      <c r="C68" s="560"/>
      <c r="D68" s="562"/>
      <c r="E68" s="564"/>
      <c r="F68" s="556"/>
      <c r="G68" s="402"/>
      <c r="H68" s="557"/>
      <c r="I68" s="557"/>
      <c r="J68" s="557"/>
      <c r="K68" s="557"/>
      <c r="L68" s="557"/>
      <c r="M68" s="558"/>
    </row>
    <row r="69" spans="1:13" hidden="1">
      <c r="A69" s="559"/>
      <c r="B69" s="560"/>
      <c r="C69" s="560"/>
      <c r="D69" s="562"/>
      <c r="E69" s="564"/>
      <c r="F69" s="556"/>
      <c r="G69" s="402"/>
      <c r="H69" s="557"/>
      <c r="I69" s="557"/>
      <c r="J69" s="557"/>
      <c r="K69" s="557"/>
      <c r="L69" s="557"/>
      <c r="M69" s="558"/>
    </row>
    <row r="70" spans="1:13" hidden="1">
      <c r="A70" s="559">
        <f>'7- Mapa Final'!A70</f>
        <v>7</v>
      </c>
      <c r="B70" s="560" t="str">
        <f>'7- Mapa Final'!B70</f>
        <v>Ofrecer, prometer, entregar, aceptar o solicitar una ventaja indebida para ocultar, modificar o eliminar información publicada en el Portal Web de la Rama Judicial para  favorecer intereses en beneficio propio o de terceros.</v>
      </c>
      <c r="C70" s="560" t="str">
        <f>'7- Mapa Final'!C70</f>
        <v xml:space="preserve"> Cuando la información que se publica en el Portal de la Rama Judicial se oculta, modifica o elimina de manera indebida, afectando la imagen reputacional de la Rama Judicial.</v>
      </c>
      <c r="D70" s="561" t="str">
        <f>'7- Mapa Final'!J70</f>
        <v>Muy Baja - 1</v>
      </c>
      <c r="E70" s="563" t="str">
        <f>'7- Mapa Final'!K70</f>
        <v>Menor - 2</v>
      </c>
      <c r="F70" s="556" t="str">
        <f>'7- Mapa Final'!M70</f>
        <v>Bajo - 2</v>
      </c>
      <c r="G70" s="402" t="s">
        <v>443</v>
      </c>
      <c r="H70" s="557"/>
      <c r="I70" s="557"/>
      <c r="J70" s="557"/>
      <c r="K70" s="557"/>
      <c r="L70" s="557"/>
      <c r="M70" s="558"/>
    </row>
    <row r="71" spans="1:13" hidden="1">
      <c r="A71" s="559"/>
      <c r="B71" s="560"/>
      <c r="C71" s="560"/>
      <c r="D71" s="562"/>
      <c r="E71" s="564"/>
      <c r="F71" s="556"/>
      <c r="G71" s="402"/>
      <c r="H71" s="557"/>
      <c r="I71" s="557"/>
      <c r="J71" s="557"/>
      <c r="K71" s="557"/>
      <c r="L71" s="557"/>
      <c r="M71" s="558"/>
    </row>
    <row r="72" spans="1:13" hidden="1">
      <c r="A72" s="559"/>
      <c r="B72" s="560"/>
      <c r="C72" s="560"/>
      <c r="D72" s="562"/>
      <c r="E72" s="564"/>
      <c r="F72" s="556"/>
      <c r="G72" s="402"/>
      <c r="H72" s="557"/>
      <c r="I72" s="557"/>
      <c r="J72" s="557"/>
      <c r="K72" s="557"/>
      <c r="L72" s="557"/>
      <c r="M72" s="558"/>
    </row>
    <row r="73" spans="1:13" hidden="1">
      <c r="A73" s="559"/>
      <c r="B73" s="560"/>
      <c r="C73" s="560"/>
      <c r="D73" s="562"/>
      <c r="E73" s="564"/>
      <c r="F73" s="556"/>
      <c r="G73" s="402"/>
      <c r="H73" s="557"/>
      <c r="I73" s="557"/>
      <c r="J73" s="557"/>
      <c r="K73" s="557"/>
      <c r="L73" s="557"/>
      <c r="M73" s="558"/>
    </row>
    <row r="74" spans="1:13" hidden="1">
      <c r="A74" s="559"/>
      <c r="B74" s="560"/>
      <c r="C74" s="560"/>
      <c r="D74" s="562"/>
      <c r="E74" s="564"/>
      <c r="F74" s="556"/>
      <c r="G74" s="402"/>
      <c r="H74" s="557"/>
      <c r="I74" s="557"/>
      <c r="J74" s="557"/>
      <c r="K74" s="557"/>
      <c r="L74" s="557"/>
      <c r="M74" s="558"/>
    </row>
    <row r="75" spans="1:13" hidden="1">
      <c r="A75" s="559"/>
      <c r="B75" s="560"/>
      <c r="C75" s="560"/>
      <c r="D75" s="562"/>
      <c r="E75" s="564"/>
      <c r="F75" s="556"/>
      <c r="G75" s="402"/>
      <c r="H75" s="557"/>
      <c r="I75" s="557"/>
      <c r="J75" s="557"/>
      <c r="K75" s="557"/>
      <c r="L75" s="557"/>
      <c r="M75" s="558"/>
    </row>
    <row r="76" spans="1:13" hidden="1">
      <c r="A76" s="559"/>
      <c r="B76" s="560"/>
      <c r="C76" s="560"/>
      <c r="D76" s="562"/>
      <c r="E76" s="564"/>
      <c r="F76" s="556"/>
      <c r="G76" s="402"/>
      <c r="H76" s="557"/>
      <c r="I76" s="557"/>
      <c r="J76" s="557"/>
      <c r="K76" s="557"/>
      <c r="L76" s="557"/>
      <c r="M76" s="558"/>
    </row>
    <row r="77" spans="1:13" hidden="1">
      <c r="A77" s="559"/>
      <c r="B77" s="560"/>
      <c r="C77" s="560"/>
      <c r="D77" s="562"/>
      <c r="E77" s="564"/>
      <c r="F77" s="556"/>
      <c r="G77" s="402"/>
      <c r="H77" s="557"/>
      <c r="I77" s="557"/>
      <c r="J77" s="557"/>
      <c r="K77" s="557"/>
      <c r="L77" s="557"/>
      <c r="M77" s="558"/>
    </row>
    <row r="78" spans="1:13" hidden="1">
      <c r="A78" s="559"/>
      <c r="B78" s="560"/>
      <c r="C78" s="560"/>
      <c r="D78" s="562"/>
      <c r="E78" s="564"/>
      <c r="F78" s="556"/>
      <c r="G78" s="402"/>
      <c r="H78" s="557"/>
      <c r="I78" s="557"/>
      <c r="J78" s="557"/>
      <c r="K78" s="557"/>
      <c r="L78" s="557"/>
      <c r="M78" s="558"/>
    </row>
    <row r="79" spans="1:13" ht="15.75" hidden="1" thickBot="1">
      <c r="A79" s="597"/>
      <c r="B79" s="598"/>
      <c r="C79" s="598"/>
      <c r="D79" s="599"/>
      <c r="E79" s="600"/>
      <c r="F79" s="601"/>
      <c r="G79" s="403"/>
      <c r="H79" s="602"/>
      <c r="I79" s="602"/>
      <c r="J79" s="602"/>
      <c r="K79" s="602"/>
      <c r="L79" s="602"/>
      <c r="M79" s="603"/>
    </row>
  </sheetData>
  <mergeCells count="109">
    <mergeCell ref="N50:N5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M30:M39"/>
    <mergeCell ref="L20:L29"/>
    <mergeCell ref="A20:A29"/>
    <mergeCell ref="B20:B29"/>
    <mergeCell ref="C20:C29"/>
    <mergeCell ref="D20:D29"/>
    <mergeCell ref="E20:E29"/>
    <mergeCell ref="F20:F29"/>
    <mergeCell ref="A50:A59"/>
    <mergeCell ref="B50:B59"/>
    <mergeCell ref="C50:C59"/>
    <mergeCell ref="D50:D59"/>
    <mergeCell ref="E50:E59"/>
    <mergeCell ref="J40:J49"/>
    <mergeCell ref="K40:K49"/>
    <mergeCell ref="L40:L49"/>
    <mergeCell ref="A40:A49"/>
    <mergeCell ref="B40:B49"/>
    <mergeCell ref="C40:C49"/>
    <mergeCell ref="D40:D49"/>
    <mergeCell ref="E40:E49"/>
    <mergeCell ref="F40:F49"/>
    <mergeCell ref="G40:G49"/>
    <mergeCell ref="H40:H49"/>
    <mergeCell ref="I40:I49"/>
    <mergeCell ref="M40:M49"/>
    <mergeCell ref="L30:L39"/>
    <mergeCell ref="F50:F59"/>
    <mergeCell ref="M50:M59"/>
    <mergeCell ref="G50:G59"/>
    <mergeCell ref="H50:H59"/>
    <mergeCell ref="I50:I59"/>
    <mergeCell ref="J50:J59"/>
    <mergeCell ref="K50:K59"/>
    <mergeCell ref="L50:L59"/>
  </mergeCells>
  <conditionalFormatting sqref="A7:B7">
    <cfRule type="containsText" dxfId="49" priority="147" operator="containsText" text="3- Moderado">
      <formula>NOT(ISERROR(SEARCH("3- Moderado",A7)))</formula>
    </cfRule>
    <cfRule type="containsText" dxfId="48" priority="148" operator="containsText" text="6- Moderado">
      <formula>NOT(ISERROR(SEARCH("6- Moderado",A7)))</formula>
    </cfRule>
    <cfRule type="containsText" dxfId="47" priority="149" operator="containsText" text="4- Moderado">
      <formula>NOT(ISERROR(SEARCH("4- Moderado",A7)))</formula>
    </cfRule>
    <cfRule type="containsText" dxfId="46" priority="150" operator="containsText" text="3- Bajo">
      <formula>NOT(ISERROR(SEARCH("3- Bajo",A7)))</formula>
    </cfRule>
    <cfRule type="containsText" dxfId="45" priority="151" operator="containsText" text="4- Bajo">
      <formula>NOT(ISERROR(SEARCH("4- Bajo",A7)))</formula>
    </cfRule>
    <cfRule type="containsText" dxfId="44" priority="152" operator="containsText" text="1- Bajo">
      <formula>NOT(ISERROR(SEARCH("1- Bajo",A7)))</formula>
    </cfRule>
  </conditionalFormatting>
  <conditionalFormatting sqref="A10:E10 A20:E20">
    <cfRule type="containsText" dxfId="43" priority="141" operator="containsText" text="3- Moderado">
      <formula>NOT(ISERROR(SEARCH("3- Moderado",A10)))</formula>
    </cfRule>
    <cfRule type="containsText" dxfId="42" priority="142" operator="containsText" text="6- Moderado">
      <formula>NOT(ISERROR(SEARCH("6- Moderado",A10)))</formula>
    </cfRule>
    <cfRule type="containsText" dxfId="41" priority="143" operator="containsText" text="4- Moderado">
      <formula>NOT(ISERROR(SEARCH("4- Moderado",A10)))</formula>
    </cfRule>
    <cfRule type="containsText" dxfId="40" priority="144" operator="containsText" text="3- Bajo">
      <formula>NOT(ISERROR(SEARCH("3- Bajo",A10)))</formula>
    </cfRule>
    <cfRule type="containsText" dxfId="39" priority="145" operator="containsText" text="4- Bajo">
      <formula>NOT(ISERROR(SEARCH("4- Bajo",A10)))</formula>
    </cfRule>
    <cfRule type="containsText" dxfId="38" priority="146" operator="containsText" text="1- Bajo">
      <formula>NOT(ISERROR(SEARCH("1- Bajo",A10)))</formula>
    </cfRule>
  </conditionalFormatting>
  <conditionalFormatting sqref="A30:E30">
    <cfRule type="containsText" dxfId="37" priority="95" operator="containsText" text="3- Moderado">
      <formula>NOT(ISERROR(SEARCH("3- Moderado",A30)))</formula>
    </cfRule>
    <cfRule type="containsText" dxfId="36" priority="96" operator="containsText" text="6- Moderado">
      <formula>NOT(ISERROR(SEARCH("6- Moderado",A30)))</formula>
    </cfRule>
    <cfRule type="containsText" dxfId="35" priority="97" operator="containsText" text="4- Moderado">
      <formula>NOT(ISERROR(SEARCH("4- Moderado",A30)))</formula>
    </cfRule>
    <cfRule type="containsText" dxfId="34" priority="98" operator="containsText" text="3- Bajo">
      <formula>NOT(ISERROR(SEARCH("3- Bajo",A30)))</formula>
    </cfRule>
    <cfRule type="containsText" dxfId="33" priority="99" operator="containsText" text="4- Bajo">
      <formula>NOT(ISERROR(SEARCH("4- Bajo",A30)))</formula>
    </cfRule>
    <cfRule type="containsText" dxfId="32" priority="100" operator="containsText" text="1- Bajo">
      <formula>NOT(ISERROR(SEARCH("1- Bajo",A30)))</formula>
    </cfRule>
  </conditionalFormatting>
  <conditionalFormatting sqref="A40:E40">
    <cfRule type="containsText" dxfId="31" priority="39" operator="containsText" text="3- Moderado">
      <formula>NOT(ISERROR(SEARCH("3- Moderado",A40)))</formula>
    </cfRule>
    <cfRule type="containsText" dxfId="30" priority="40" operator="containsText" text="6- Moderado">
      <formula>NOT(ISERROR(SEARCH("6- Moderado",A40)))</formula>
    </cfRule>
    <cfRule type="containsText" dxfId="29" priority="41" operator="containsText" text="4- Moderado">
      <formula>NOT(ISERROR(SEARCH("4- Moderado",A40)))</formula>
    </cfRule>
    <cfRule type="containsText" dxfId="28" priority="42" operator="containsText" text="3- Bajo">
      <formula>NOT(ISERROR(SEARCH("3- Bajo",A40)))</formula>
    </cfRule>
    <cfRule type="containsText" dxfId="27" priority="43" operator="containsText" text="4- Bajo">
      <formula>NOT(ISERROR(SEARCH("4- Bajo",A40)))</formula>
    </cfRule>
    <cfRule type="containsText" dxfId="26" priority="44" operator="containsText" text="1- Bajo">
      <formula>NOT(ISERROR(SEARCH("1- Bajo",A40)))</formula>
    </cfRule>
  </conditionalFormatting>
  <conditionalFormatting sqref="A50:E50 A60:E60 A70:E70">
    <cfRule type="containsText" dxfId="25" priority="11" operator="containsText" text="3- Moderado">
      <formula>NOT(ISERROR(SEARCH("3- Moderado",A50)))</formula>
    </cfRule>
    <cfRule type="containsText" dxfId="24" priority="12" operator="containsText" text="6- Moderado">
      <formula>NOT(ISERROR(SEARCH("6- Moderado",A50)))</formula>
    </cfRule>
    <cfRule type="containsText" dxfId="23" priority="13" operator="containsText" text="4- Moderado">
      <formula>NOT(ISERROR(SEARCH("4- Moderado",A50)))</formula>
    </cfRule>
    <cfRule type="containsText" dxfId="22" priority="14" operator="containsText" text="3- Bajo">
      <formula>NOT(ISERROR(SEARCH("3- Bajo",A50)))</formula>
    </cfRule>
    <cfRule type="containsText" dxfId="21" priority="15" operator="containsText" text="4- Bajo">
      <formula>NOT(ISERROR(SEARCH("4- Bajo",A50)))</formula>
    </cfRule>
    <cfRule type="containsText" dxfId="20" priority="16" operator="containsText" text="1- Bajo">
      <formula>NOT(ISERROR(SEARCH("1- Bajo",A50)))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7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7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79">
    <cfRule type="containsText" dxfId="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9f93a60-e2a8-46ec-8087-225dedb2d670">
      <Terms xmlns="http://schemas.microsoft.com/office/infopath/2007/PartnerControls"/>
    </lcf76f155ced4ddcb4097134ff3c332f>
    <TaxCatchAll xmlns="f3d132cf-43cb-4a80-bed2-118836fadf9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95F9411350436649948C9301BB7B773A" ma:contentTypeVersion="14" ma:contentTypeDescription="Crear nuevo documento." ma:contentTypeScope="" ma:versionID="0f0407dd55e67d2fde98fe82454a1586">
  <xsd:schema xmlns:xsd="http://www.w3.org/2001/XMLSchema" xmlns:xs="http://www.w3.org/2001/XMLSchema" xmlns:p="http://schemas.microsoft.com/office/2006/metadata/properties" xmlns:ns2="a9f93a60-e2a8-46ec-8087-225dedb2d670" xmlns:ns3="f3d132cf-43cb-4a80-bed2-118836fadf90" targetNamespace="http://schemas.microsoft.com/office/2006/metadata/properties" ma:root="true" ma:fieldsID="c888dffbd9eb9b4ebcf20a6540f2a37c" ns2:_="" ns3:_="">
    <xsd:import namespace="a9f93a60-e2a8-46ec-8087-225dedb2d670"/>
    <xsd:import namespace="f3d132cf-43cb-4a80-bed2-118836fadf9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f93a60-e2a8-46ec-8087-225dedb2d6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3d132cf-43cb-4a80-bed2-118836fadf90"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555d4a2-8289-44ef-8836-386eadfd4837}" ma:internalName="TaxCatchAll" ma:showField="CatchAllData" ma:web="f3d132cf-43cb-4a80-bed2-118836fadf90">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2108AFD-06A3-42B1-A2E9-E0E5312D11EB}"/>
</file>

<file path=customXml/itemProps2.xml><?xml version="1.0" encoding="utf-8"?>
<ds:datastoreItem xmlns:ds="http://schemas.openxmlformats.org/officeDocument/2006/customXml" ds:itemID="{FB8D29B5-4C38-4576-9D45-0789BF203826}"/>
</file>

<file path=customXml/itemProps3.xml><?xml version="1.0" encoding="utf-8"?>
<ds:datastoreItem xmlns:ds="http://schemas.openxmlformats.org/officeDocument/2006/customXml" ds:itemID="{2986A3CD-2666-48EE-9615-7BD724C6A2F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Rafael Enrique Lopez Rodriguez</cp:lastModifiedBy>
  <cp:revision/>
  <dcterms:created xsi:type="dcterms:W3CDTF">2021-04-16T16:11:31Z</dcterms:created>
  <dcterms:modified xsi:type="dcterms:W3CDTF">2025-04-30T15:20:32Z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0x01010095F9411350436649948C9301BB7B773A</vt:lpwstr>
  </property>
  <property fmtid="{D5CDD505-2E9C-101B-9397-08002B2CF9AE}" pid="3" name="MediaServiceImageTags">
    <vt:lpwstr/>
  </property>
</Properties>
</file>